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24226"/>
  <mc:AlternateContent xmlns:mc="http://schemas.openxmlformats.org/markup-compatibility/2006">
    <mc:Choice Requires="x15">
      <x15ac:absPath xmlns:x15ac="http://schemas.microsoft.com/office/spreadsheetml/2010/11/ac" url="C:\Users\therc\Desktop\Prilog 2. Ponudbeni troškovnik\"/>
    </mc:Choice>
  </mc:AlternateContent>
  <xr:revisionPtr revIDLastSave="0" documentId="13_ncr:1_{1F1DBD75-1629-47A5-859A-F35F3390A654}" xr6:coauthVersionLast="47" xr6:coauthVersionMax="47" xr10:uidLastSave="{00000000-0000-0000-0000-000000000000}"/>
  <bookViews>
    <workbookView xWindow="-108" yWindow="-108" windowWidth="30000" windowHeight="17496" xr2:uid="{00000000-000D-0000-FFFF-FFFF00000000}"/>
  </bookViews>
  <sheets>
    <sheet name="Naslovna" sheetId="5" r:id="rId1"/>
    <sheet name="Opći uvjeti" sheetId="8" r:id="rId2"/>
    <sheet name="Teh. uvjeti izvođenja" sheetId="9" r:id="rId3"/>
    <sheet name="Troškovnik" sheetId="6" r:id="rId4"/>
    <sheet name="REKAPITULACIJA" sheetId="7" r:id="rId5"/>
  </sheets>
  <externalReferences>
    <externalReference r:id="rId6"/>
  </externalReferences>
  <definedNames>
    <definedName name="Kolnik_16.3.">'[1]16. Prometnice'!$G$277</definedName>
    <definedName name="Odvod_16.4.">'[1]16. Prometnice'!$G$329</definedName>
    <definedName name="_xlnm.Print_Area" localSheetId="1">'Opći uvjeti'!$B$1:$G$36</definedName>
    <definedName name="_xlnm.Print_Area" localSheetId="2">'Teh. uvjeti izvođenja'!$B$1:$G$37</definedName>
    <definedName name="_xlnm.Print_Area" localSheetId="3">Troškovnik!$A$1:$F$170</definedName>
    <definedName name="Pripr_16.1.">'[1]16. Prometnice'!$G$66</definedName>
    <definedName name="Sign_16.5.">'[1]16. Prometnice'!$G$408</definedName>
    <definedName name="Zem_16.2.">'[1]16. Prometnice'!$G$130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6" i="6" l="1"/>
  <c r="B4" i="7"/>
  <c r="F59" i="6"/>
  <c r="F80" i="6"/>
  <c r="F100" i="6"/>
  <c r="F119" i="6"/>
  <c r="F122" i="6"/>
  <c r="F132" i="6"/>
  <c r="F135" i="6"/>
  <c r="F136" i="6"/>
  <c r="F137" i="6"/>
  <c r="F140" i="6"/>
  <c r="F141" i="6"/>
  <c r="F142" i="6"/>
  <c r="F143" i="6"/>
  <c r="F144" i="6"/>
  <c r="F145" i="6"/>
  <c r="F146" i="6"/>
  <c r="F150" i="6"/>
  <c r="F153" i="6"/>
  <c r="F159" i="6"/>
  <c r="F162" i="6"/>
  <c r="F164" i="6"/>
  <c r="F166" i="6"/>
  <c r="F168" i="6"/>
  <c r="F169" i="6" l="1"/>
  <c r="D4" i="7" s="1"/>
  <c r="D5" i="7" s="1"/>
  <c r="D6" i="7" s="1"/>
  <c r="D7" i="7" s="1"/>
</calcChain>
</file>

<file path=xl/sharedStrings.xml><?xml version="1.0" encoding="utf-8"?>
<sst xmlns="http://schemas.openxmlformats.org/spreadsheetml/2006/main" count="247" uniqueCount="211">
  <si>
    <t>kom</t>
  </si>
  <si>
    <t xml:space="preserve">INVESTITOR:           </t>
  </si>
  <si>
    <t>TOPOMATIKA d.o.o.</t>
  </si>
  <si>
    <t>Industrijska ulica 3, 10 431, Novaki, 10431 Sveta Nedjelja</t>
  </si>
  <si>
    <t>OIB: 51475743156</t>
  </si>
  <si>
    <t xml:space="preserve">GRAĐEVINA:            </t>
  </si>
  <si>
    <t>REKONSTRUKCIJA - dogradnja poslovne građevine</t>
  </si>
  <si>
    <t>Industrijska ulica 3, 10 431, Novaki, Sveta Nedjelja</t>
  </si>
  <si>
    <t>k.č.br. 5245/2 k.o. Rakitje</t>
  </si>
  <si>
    <t xml:space="preserve">OZNAKA PROJEKTA:    </t>
  </si>
  <si>
    <t xml:space="preserve">                                    </t>
  </si>
  <si>
    <t xml:space="preserve">GLAVNI PROJEKTANT:   </t>
  </si>
  <si>
    <t>URBANE TEHNIKE d.o.o.</t>
  </si>
  <si>
    <t xml:space="preserve">Vrbik 8a,10000 Zagreb   </t>
  </si>
  <si>
    <t>Zdravko Krasić dipl.ing.arh.</t>
  </si>
  <si>
    <t>PROJEKTANT</t>
  </si>
  <si>
    <t>Zagreb, rujan 2021.</t>
  </si>
  <si>
    <t>REDNI BR.</t>
  </si>
  <si>
    <t>OPIS STAVKE</t>
  </si>
  <si>
    <t>JED. MJERE</t>
  </si>
  <si>
    <t>KOLIČINA</t>
  </si>
  <si>
    <t>JED. CIJENA</t>
  </si>
  <si>
    <t>IZNOS</t>
  </si>
  <si>
    <t>1.1</t>
  </si>
  <si>
    <t>1.2</t>
  </si>
  <si>
    <t>UKUPNO ELEKTROMATERIJAL I RADOVI:</t>
  </si>
  <si>
    <t>PDV:</t>
  </si>
  <si>
    <t>SVEUKUPNO:</t>
  </si>
  <si>
    <t>1.3</t>
  </si>
  <si>
    <t>1.4</t>
  </si>
  <si>
    <t>1.5</t>
  </si>
  <si>
    <t>1.6</t>
  </si>
  <si>
    <t>1.7</t>
  </si>
  <si>
    <t>1.8</t>
  </si>
  <si>
    <t>1.9</t>
  </si>
  <si>
    <t>1.10</t>
  </si>
  <si>
    <t>1.11</t>
  </si>
  <si>
    <t>1.12</t>
  </si>
  <si>
    <t>1.13</t>
  </si>
  <si>
    <t>15/20</t>
  </si>
  <si>
    <t>INSTALACIJE GRIJANJA I HLAĐENJA - VRV SUSTAV</t>
  </si>
  <si>
    <t>INSTALACIJE GRIJANJA I HLAĐENJA - VRV SUSTAV UKUPNO:</t>
  </si>
  <si>
    <t>U svaku stavku je uključena dobava, ugradnja, spajanje, trošak prijevoza i uskladištenja materijala od mjesta nabave do radilišta, troškovi dovoza i odvoza alata potrebnog za montažu, te odvoz preostalog materijala s gradilišta, troškovi dizalice za vertikalni transport opreme (auto-dizalica, prema potrebi). U jediničnu cijenu uračunati sav sitni i potrošni materijal koji nije posebno specificiran, brtve, vijci, matice, ovjesi, konzole, pričvrsni materijal, materijal za varenje i lemljenje te pomoćni materijal. U jediničnu cijenu uračunato je ispiranje cjevovoda, tlačne probe za vodu, freon i plin,  prema pravilu struke, natpisne pločice i samoljepljive naljepnice za oznake opreme i elemenata postrojenja. Na svu opremu ponuđač mora dati jamstvo u trajanju od najmanje 2 godine. U svaku stavku opreme potrebno je uračunati puštanje u pogon, od strane ovlaštenog servisera s parametriranjem i izradom ovjerenog zapisnika. Prije naručivanja opreme  tehnički podaci iste moraju biti ovjereni od strane projektanta i nadzornog inženjera.</t>
  </si>
  <si>
    <t>NAPOMENA:</t>
  </si>
  <si>
    <t>Dobava i ugradnja VRV/VRT (variant refigerent volume/temperature) vanjske jedinice u izvedbi aerotermalne toplinske pumpe sa ugrađenim hermetičkim scroll kompresorima i izmjenjivačem.</t>
  </si>
  <si>
    <t>Jedinice do 20 HP imaju mogućnost kontinuiranog grijanja pomoću PCM akumulatora topline, koji osigurava grijanje i tokom odleđivanja vanjske jedinice zimi. Izvedba kontinuiranog grijanja pomoću PCM elementa osigurava dodatnu ugodu u prostoru bez hladnog istrujavanja zraka.</t>
  </si>
  <si>
    <t>Kod jedinica iznad 20 HP koje se sastoje od više modula, odleđivanje se vrši parcijalno što također omogućuje kontinuirano grijanje i ugodu u prostoru.</t>
  </si>
  <si>
    <t>VRT - konfigurator omogućuje kontinuiranu promjenu temperature isparavanja i kondenzacije radnog medija prema temperaturi okoliša u svrhu dodatne uštede energije i većeg komfora zbog viših temperatura radnog medija.</t>
  </si>
  <si>
    <t>Promjenom temperature okoliša i toplinskog opterećenja prostora, mijenja se i temperatura isparavanja što osigurava veću učinkovitost i manju potrošnju električne energije. Raspon promjene temperature isparavanja je veoma širok te iznosi između 3°C i 16°C.</t>
  </si>
  <si>
    <t>Maksimalno dozvoljena ukupna duljina cjevnog razvoda iznosi 1000 metara uz ograničenja navedena u uputama proizvođača. Maksimalna dozvoljena visinska razlika između vanjske i unutarnje jedinice iznosi 90 m (neovisno da li je pozicija vanjske jedinice iznad, ili ispod pozicije unutarnjih jedinica). Maksimalna dozvoljena visinska razlika između pojedinih unutarnjih jedinica iznosi 30 m.</t>
  </si>
  <si>
    <t>Jedinica je opremljena opcijom za "Ekstra tihi rad" sa mogućnošću jednostavnog podešavanja reduciranog rada uz smanjeni nivo zvučnog tlaka na 45 dB(A) u stupnju 2, odnosno 50 dB(A) u stupnju 1 (navedene vrijednosti zvučnog tlaka odnose se na jedinice sastavljene od 1 modula).</t>
  </si>
  <si>
    <t>Konstrukcija: Jedinice su modularne izvedbe sa osnovnim nosivim okvirom i galvaniziranim čeličnim panelima sa odgovarajućom zaštitom za vanjsku i unutarnju ugradnju. Do veličine 20HP jedinice mogu biti u izvedbi 1 modula, dok su veće sastavljene od dva, ili tri modula.</t>
  </si>
  <si>
    <t>Jedinice imaju eksterni statički tlak ventilatora od 78 Pa te su prikladne i za unutarnju ugradnju.</t>
  </si>
  <si>
    <t>Svi kompresori u uređaju su inverterski, zvučno izolirani K-tip hermetički scroll izvedbe s ugrađenim motorom, optimizirani za rad sa R410a.</t>
  </si>
  <si>
    <t>Samoispitivanje vanjskih i unutarnjih jedinica putem DIIINet busa preko dodatnog servisnog alata Service Checker je dostupno.</t>
  </si>
  <si>
    <t>Jedinice su opremljene Back-up funkcijom koja omogućava rad jedinice sa dva kompresora u slučaju kvara na jednom od njih (minimalno 50% kapaciteta).</t>
  </si>
  <si>
    <t>Jedinice su opremljene funkcijom automatskog nadopunjavanja rashladnog medija i očitanja količine rashladnog medija direktno na vanjskoj jedinici.</t>
  </si>
  <si>
    <t>Tehničke karakteristike uređaja:</t>
  </si>
  <si>
    <t>Tehničke karakteristike u hlađenju pri varijabilnoj temperaturi radne tvari (VRT), i kod nominalnih uvjeta (Tok=35°CDB i  Tpr=27°CDB/19°CWB kod 100% omjera priključenja):</t>
  </si>
  <si>
    <t>SEER: 6,00</t>
  </si>
  <si>
    <t>Tehničke karakteristike u grijanju pri Tcond=46°C, i kod nominalnih uvjeta (Tok=7°CDB/ 6°CWB i Tpr=20°C kod 100% omjera priključenja):</t>
  </si>
  <si>
    <t>COP: 3,91 (100% opterećenja)</t>
  </si>
  <si>
    <t>Tehničke karakteristike u grijanju pri Tcond=43°C, i kod nominalnih uvjeta (Tok=7°CDB/ 6°CWB i Tpr=20°C kod 100% omjera priključenja):</t>
  </si>
  <si>
    <t>COP: 4,05 (100% opterećenja)</t>
  </si>
  <si>
    <t>Tehničke karakteristike u grijanju pri varijabilnoj temperaturi radne tvari (VRT), i kod nominalnih uvjeta (Tok=7°CDB/ 6°CWB i Tpr=20°C kod 100% omjera priključenja):</t>
  </si>
  <si>
    <t>COP: 4,23 (100% opterećenja)</t>
  </si>
  <si>
    <t>SCOP: 4,00</t>
  </si>
  <si>
    <t>Kapacitet: 16 HP</t>
  </si>
  <si>
    <t>Radno područje grijanje: od -20,0°C do 15,5°C</t>
  </si>
  <si>
    <t>Radno područje hlađenje: od -5,0°C do 43,0°C</t>
  </si>
  <si>
    <t>Boja kućišta: bijela</t>
  </si>
  <si>
    <t>Radni medij: R-410A</t>
  </si>
  <si>
    <r>
      <t>Dobava i montaža unutarnje jedinice VRV sustava kazetne SLIM izvedbe sa donjom ukrasnom maskom za kružno istrujavanje zraka u 360°, predviđena za ugradnju u spušteni strop.</t>
    </r>
    <r>
      <rPr>
        <sz val="10"/>
        <rFont val="Arial"/>
        <family val="2"/>
      </rPr>
      <t xml:space="preserve"> Vrlo mala ugradbena visina od 204 mm (do klase 63) omogućava ugradnju i kod malih raspoloživih visina spuštenog stropa. Jedinica ne zahtijeva revizijski otvor budući da se jedinici može servisno pristupiti skidanjem samog panela. Dodatna opcija ugradnje senzora za prisutnost omogućuje automatsko usmjeravanje zraka od ljudi što osigurava dodatnu ugodu. Odabir između 5 panela, (standardnih/dizajnerskih, bijelih/crnih), omogućuje uklapanje jedinice u svaki prostor. Opcija samočistećih panela štedi električnu energiju i smanjuje pogonske troškove te osigurava čistoću filtera. Dodatno je moguće osigurati i dovod svježeg zraka na jedinicu.</t>
    </r>
  </si>
  <si>
    <t>Jedinica je opremljena pumpom kondenzata (dobava 750mm), ventilatorom, izmjenjivačem topline s direktnom ekspanzijom freona, elektronskim ekspanzijskim ventilom te svim potrebnim elementima za zaštitu, kontrolu i regulaciju uređaja i temperature.</t>
  </si>
  <si>
    <t>Protok zraka hlađenje: 13,5 - 23,3 m3/min</t>
  </si>
  <si>
    <t>Protok zraka grijanje: 13 – 22,5 m3/min</t>
  </si>
  <si>
    <t>Nivo zvučnog tlaka: hlađenje: 30 - 38 dBA</t>
  </si>
  <si>
    <t>Nivo zvučnog tlaka: grijanje: 30 - 38 dBA</t>
  </si>
  <si>
    <t>Priključak tekuća faza: 9,52 mm</t>
  </si>
  <si>
    <t>Priključak plinovita faza: 15,9 mm</t>
  </si>
  <si>
    <t>Medij: R-410A</t>
  </si>
  <si>
    <r>
      <t xml:space="preserve">Dobava i montaža unutarnje jedinice VRV sustava kazetne izvedbe sa donjom ukrasnom maskom predviđena za  montažu pod strop sa 4 smjera ispuhivanja. </t>
    </r>
    <r>
      <rPr>
        <sz val="10"/>
        <rFont val="Arial"/>
        <family val="2"/>
      </rPr>
      <t>Potpuno se uklapa u standardne arhitektonske stropne ploče, ostavljajući samo 8 mm vidljivog dijela jedinice. Do klase 25 razina zvučnog tlaka na niskoj brzini iznosi samo 25,5 dBa. Dodatna opcija ugradnje senzora za prisutnost omogućuje automatsko usmjeravanje zraka od ljudi što osigurava dodatnu ugodu. Ugrađena funkcija pojedinačnog upravljanje lamelama osigurava fleksibilnost koja omogućuje prilagodbu svakoj prostoriji bez promjene mjesta ugradnje jedinice. Dodatno je moguće osigurati i dovod svježeg zraka na jedinicu. Jedinica je opremljena ventilatorom, izmjenjivačem topline s direktnom ekspanzijom freona, pumpom kondenzata, elektronskim ekspanzijskim ventilom te svim potrebnim elementima za zaštitu, kontrolu i regulaciju uređaja i temperature.</t>
    </r>
  </si>
  <si>
    <t>N= 36/43 W - 230 V - 50 Hz</t>
  </si>
  <si>
    <t>Protok zraka hlađenje: 6,5 - 8,5 m3/min</t>
  </si>
  <si>
    <t>Protok zraka grijanje: 6,5 – 8,5 m3/min</t>
  </si>
  <si>
    <t>Nivo zvučnog tlaka: hlađenje: 25,5 - 31,5 dBA</t>
  </si>
  <si>
    <t>Nivo zvučnog tlaka: grijanje: 25,5 - 31,5 dBA</t>
  </si>
  <si>
    <t>Nivo zvučne snage: hlađenje: 49 dB(A)</t>
  </si>
  <si>
    <t>Priključak: tekuća faza: 6,35 mm</t>
  </si>
  <si>
    <t>Priključak plinovita faza: 12,7 mm</t>
  </si>
  <si>
    <t>Protok zraka hlađenje: 6,5 - 8,7 m3/min</t>
  </si>
  <si>
    <t>Protok zraka grijanje: 6,5 – 8,7 m3/min</t>
  </si>
  <si>
    <t>Nivo zvučnog tlaka: hlađenje: 25,5 - 32 dBA</t>
  </si>
  <si>
    <t>Nivo zvučnog tlaka: grijanje: 25,5 - 32 dBA</t>
  </si>
  <si>
    <t>Priključak tekuća faza: 6,35 mm</t>
  </si>
  <si>
    <r>
      <t xml:space="preserve">Dobava i ugradnja žičanog daljinskog upravljača dostupanog u bijeloj boji kompaktnih dimenzija. </t>
    </r>
    <r>
      <rPr>
        <sz val="10"/>
        <rFont val="Arial"/>
        <family val="2"/>
      </rPr>
      <t>Profinjen i elegantan dizajn te ravan stražnji panel omogućavaju jednostavnu ugradnju. Mogućnost bluetooth povezivanja sa pametnim telefonom te Madoka Assistant aplikacijom koja omogućuje dodatne korisničke postavke te servisne napredne postavke za puštanje u pogon i održavanje. Aplikacija je kompatibilna i sa iOS i sa Android uređajima.</t>
    </r>
  </si>
  <si>
    <t>Mogućnosti kontrole: on / off, režim rada, setpoint, brzina ventilatora i pozicija istrujnih lamela, grupno ili individualno upravljanje (on/off, režim i setpoint), regulacija temperature, kalendar, tjedni i dnevni programi  ograničavanje pristupa elektronskim upravljačima u sobama.</t>
  </si>
  <si>
    <t>Mogućnosti nadzora: grafički prikaz na računalu, rad unutarnjih i vanjskih jedinica, signalizacija greške, signalizacija zaprljanosti filtera na unutarnjim jedinicama, različite razine pristupa.</t>
  </si>
  <si>
    <t>Uređaj uključuje software koji omogućuje internetski pristup instaliranom sustavu VRV-a (svim jedinicama pojedinačno ili grupno) ili pristup svakog pojedinačnog korisnika ograničenom i unaprijed definiranom broju uređaja (pristup je zaštićen šifrom).</t>
  </si>
  <si>
    <t>Priključak: 230V, 50Hz</t>
  </si>
  <si>
    <t>Dobava i ugradnja izoliranog bakrenog spojnog elementa (Y račva) za razvod medija R-410A za plinsku i tekuću fazu, uključivo redukcije (2 komada po kompletu: plinska + tekuća faza)</t>
  </si>
  <si>
    <t>Ø 28,6</t>
  </si>
  <si>
    <t>Ø 22,2</t>
  </si>
  <si>
    <t>Ø 19,1</t>
  </si>
  <si>
    <t>Ø 15,9</t>
  </si>
  <si>
    <t>Ø 12,7</t>
  </si>
  <si>
    <t>Ø 9,5</t>
  </si>
  <si>
    <t>Ø 6,4</t>
  </si>
  <si>
    <t>Dobava i montaža PPR cijevi za odvod kondenzata, izolirani izolacijom s parnom branom debljine 9 mm, uključivo potrebni fazonski komadi, spojni i montažni pribor i materijal te sitni i potrošni materijal koji nije specificiran.</t>
  </si>
  <si>
    <t>Ø32</t>
  </si>
  <si>
    <t>Dobava radnog medija i nadopuna sustava radnim medijem R410A</t>
  </si>
  <si>
    <t>kg</t>
  </si>
  <si>
    <t>Dobava i stručno izvođenje protupožarnog brtvljenja F90 prodora cijevi pri prolasku kroz požarne zone protupožarnim kitom.</t>
  </si>
  <si>
    <t>Proizvod kao Promat, tip Promasel, ili jednakovrijedan.</t>
  </si>
  <si>
    <r>
      <rPr>
        <b/>
        <sz val="10"/>
        <rFont val="Arial"/>
        <family val="2"/>
      </rPr>
      <t>Napomena:</t>
    </r>
    <r>
      <rPr>
        <sz val="10"/>
        <rFont val="Arial"/>
        <family val="2"/>
      </rPr>
      <t xml:space="preserve"> Obračun prema stvarno izvedenom stanju. Prodore brtviti prema tehničkim uputstvima proizvođača uz nazočnost i kontrolu od strane predstavnika uključujući izdavanje atesta.</t>
    </r>
  </si>
  <si>
    <t>Sitni i potrošni materijal koji nije posebno specificiran, kao brtve, vijci, matice, ovjesi, konzole, pričvrsni materijal, materijal za varenje i lemljenje, ostali fazonski materijal te pomoćni materijal.</t>
  </si>
  <si>
    <t>1.14</t>
  </si>
  <si>
    <t>1.15</t>
  </si>
  <si>
    <t>Puštanje u pogon VRV sustava uključivo provjeru nepropusnosti freonske instalacije, vakumiranje i dopunjavanje rashladnog sredstva od strane ovlaštenog servisa uz izdavanje potrebnih uputa za korištenje, atesta i garancija.</t>
  </si>
  <si>
    <t>Izrada uputstva za rukovanje i održavanje, te elaborata izvedenog stanja.</t>
  </si>
  <si>
    <t>EKSPERTERM d.o.o.</t>
  </si>
  <si>
    <t>OPĆI UVJETI</t>
  </si>
  <si>
    <t>Opći uvjeti reguliraju i specificiraju:
- prava, dužnosti i obveze investitora, izvoditelja radova i projektanta
  prema projektnoj dokumentaciji
- izbor, nabavu i izradu opreme specificirane u predračunu
- ugradnju, ispitivanje i preuzimanje projektiranog postrojenja
- garanciju za kvalitetu i funkcionalnost postrojenja</t>
  </si>
  <si>
    <t>Stavke iz ovih općih uvjeta treba dosljedno primjenjivati osim:
- ako nije drugačije precizirano ugovorom između investitora i izvoditelja radova 
- ako nije drugačije regulirano Zakonom</t>
  </si>
  <si>
    <t>Ugovaranje</t>
  </si>
  <si>
    <t>Zaključivanjem ugovora o izvođenju strojarskih radova prema ovoj projektnoj dokumentaciji, izvoditelj radova usvaja sve točke ovih općih i tehničkih uvjeta koji su sastavni dio predmetne dokumentacije i isti se tretiraju kao dio ugovora o izvođenju radova.
Sukladno važećim zakonskim propisima investitor može na osnovi ove projektne dokumentacije, kada je ista revidirana i odobrena od nadležne službe, zaključiti ugovor o isporuci i ugradnji opreme i materijala pod uobičajenim uvjetima za ovu vrstu radova.
'Investitor može zaključiti ugovor samo s onim izvoditeljem radova koji ima odgovarajuće reference i koji je registriran za izvođenje radova specificiranih predračunom ove projektne dokumentacije.
'Prije zaključenja ugovora izvoditelj radova je dužan proučiti projektnu dokumentaciju u kvantitativnom i kvalitativnom smislu, provjeriti rokove i mogućnosti nabavke opreme i materijala, mogućnosti transporta, unošenja i montaže opreme.
'U slučaju primjedbi ili nejasnoća, izvoditelj radova je dužan iste prije sklapanja ugovora razriješiti s projektantom ili investitorom i sukladno svom nahođenju o tome se pismeno izjasniti investitoru. U protivnom se smatra da nema primjedbi ni bilo kakvih naknadnih potraživanja.
'U slučaju potrebe za promjenama u projektnoj dokumentaciji izvoditelj radova je dužan za to ishoditi pismenu suglasnost projektanta i investitora.
'Radovi se ugovaraju po sistemu definiranim ugovorom, a sukladno tehničkim normama, propisima i standardima važećim za predmetne radove.
'Cijena pojedine stavke je konačna cijena za realizaciju pojedine troškovničke stavke te obuhvaća i sve radnje koje u stavci nisu posebno navedene, a neophodne su za izvedbu pojedine stavke do potpune funkcionalne i pogonske gotovosti.
'U cijenu stavke treba uzeti u obzir: dobavu, transport, uskladištenje i ugradbu materijala, osnovnog i pomoćnog, sve osnovne i pomoćne radnje i transporte na gradilištu te sve troškove osiguranja uskladištenog materijala.
'Jedinične cijene su nepromjenjive i primjenit će se na izvedene radove bez obzira u kojem postotku dođe do odstupanja od količina u ovom troškovniku. Jedinične cijene obuhvaćaju sav rad, materijal i organizaciju u cilju izvršenja radova u potpunosti te sukladno glavnom projektu i opisanim stavkama troškovnika.</t>
  </si>
  <si>
    <t>Priprema radova</t>
  </si>
  <si>
    <t>Izvoditelj radova je obvezan po potpisu ugovora imenovati rukovoditelja radova na građevini, sukladno zakonskim propisima i o tome pismeno obavijestiti investitora. 
Izvoditelj radova je obvezan dostaviti investitoru usuglašenu dinamiku izvođenja od početka do završetka radova, s popisom radnika  na građevini. 
Investitor je dužan prije početka izvođenja radova osigurati izvoditelju projektnu dokumentaciju za izvođenje u dva primjerka, slobodan prostor za smještaj opreme, materijala i alata te priključak el. energije i vode na mjestu radova, bez naknade.
'Prije početka radova izvoditelj radova je dužan detaljno proučiti i provjeriti projektnu dokumentaciju, kontrolirati kompletnost dokumentacije te predložiti eventualno potrebne izmjene i dopune te o tome pismeno zatražiti suglasnost projektanta i investitora.</t>
  </si>
  <si>
    <t>Izvoditelj radova je dužan provjeriti na građevini da li se radovi mogu izvesti prema projektnoj dokumentaciji, da li na mjestu gdje je predviđeno postavljanje strojarskih instalacije već postoji neka druga instalacija koja ne dopušta izvođenje radova prema projektnoj dokumentaciji.
Izvoditelj radova dužan prije početka radova provjeriti stupanj izvedenosti građevinskih i drugih radova kao i građevinske izmjene vezane za postavljanje strojarskih instalacija. Pritom je bitno razmotriti raspoloživost prostora, mogućnost unašanja opreme i sve ostale relevantne čimbenike.</t>
  </si>
  <si>
    <t>Oprema</t>
  </si>
  <si>
    <t xml:space="preserve">Izvoditelj radova je dužan ugraditi opremu specificiranu projektnom dokumentacijom ili neku drugu, čije karakteristike odgovaraju karakteristikama specificirane opreme.
Kompletnu opremu i materijal neophodan za izvođenje strojarskih radova, osim istih koje je dužan nabaviti i dopremiti investitor, izvoditelj radova treba dopremiti na mjesto ugradnje.
'Sva oprema i materijal moraju biti kvalitetni i imati ateste, odnosno moraju odgovarati odgovarajućem standardu (HR standard, a ako nema odgovarajućeg HR standarda moraju odgovarati nekom priznatom svjetskom standardu).
Pored materijala i sam rad mora biti kvalitetno izveden, a sve što bi se u toku rada i kasnije pokazalo nekvalitetno, izvoditelj je dužan o svom trošku otkloniti.
'Kod zaprimanja opreme obavlja se vizualna kontrola iste. O uočenim nedotacima sastavlja se zapisnik koji potpisuje izvoditelj radova i prijevoznik. O tome se obavještava investitor i isporučitelj opreme. 
Nije dozvoljena ugradnja neispravne opreme, osim ako se popravak može obaviti i onda kada je ista već ugrađena i ako to ne ide na uštrb održavanja roka za montažu i kvalitetu instalacije. 
</t>
  </si>
  <si>
    <t>Radovi</t>
  </si>
  <si>
    <t>Izvoditelj radova dužan je prije početka radova na privremenom radilištu urediti to radilište i osigurati da se radovi obavljaju sukladno pravilima zaštite na radu.
Prilikom izvođenja radova, izvoditelj mora gradilište propisno označiti i ograditi te voditi računa da se ne oštete već izvedeni radovi i dijelovi građevine.
'Radove treba izvoditi pod stručnom kontrolom rukovoditelja gradilišta koji će zastupati izvoditelja radova, obavljati svu potrebnu koordinaciju s investitorom te rješavati aktualnu tehničku problematiku na građevini. 
Izvoditelj radova dužan je radove izvesti tako da se osigura funkcionalnost, trajnost i kvaliteta instalirane opreme. Radovi se moraju izvoditi sukladno postojećim tehničkim propisima, normativima i standardima.
'Ukoliko izvoditelj radova utvrdi da će uslijed eventualno naknadno utvrđenih grešaka u projektnoj dokumentaciji ili pogrešnih uputa od strane investitora, odnosno njegove nadzorne službe radovi biti izvedeni na uštrb trajnosti, kvalitete ili funkcionalnosti instalacije, dužan je o tome pismeno izvjestiti investitora, da ovaj prekine započete radove. Ako investitor to ne učini, snosi punu odgovornost za nastalu štetu.
'Radove smije izvoditi samo specijalizirani izvoditelj radova, u protivnom svu nastalu štetu snosi onaj tko je angažirao nestručnog izvoditelja.
'Rušenje, dubljenje i bušenje armirano betonske i čelične konstrukcije smije se vršiti samo uz suglasnost građevinskog nadzornog inženjera.
'Ukoliko bi bilo koji element iz ovog projekta bio zamijenjen nekim drugim tipom bez prethodne suglasnosti projektanta, projektant ne snosi nikakvu odgovornost za neispravan rad instalacija, već ista automatski prelazi na izvoditelja.
'Pri ugradnji, puštanju u pogon, kao i eksploataciji pojedine tehnološke cjeline postrojenja, potrebno se strogo pridržavati uputa proizvođača ugrađene opreme.
'Izvoditelj radova dužan je prilikom izvođenja radova voditi građevinski dnevnik u koju unosi sve izvedene radove, isporučenu opremu i materijal.
U građevinsku dnevnik unosit će se svi podaci o građevini, kao: opis radova koji se izvode, broj radne snage, poteškoće u radu kao i sve izmjene koje se ukažu tijekom izvođenja radova u odnosu na tehničku dokumentaciju.
'Građevinska dnevnik služi kao baza za sastavljanje situacije za isplatu, kao dokument pri tehničkom pregledu i konačnom obračunu. Građevinska knjiga predaje se investitoru potpisana od strane izvoditelja i nadzorne službe.</t>
  </si>
  <si>
    <t xml:space="preserve">Ako do prekida izvođenja radova dođe zbog razloga za koje je odgovoran izvoditelj radova, ili ako isti učini materijalnu štetu na građevini i/ili uređajima investitora, dužan je učinjenu štetu u potpunosti nadoknaditi. Šteta se mora utvrditi zapisnički između zainteresiranih strana. 
Ako do prekida izvođenja radova dođe zbog razloga za koje je odgovoran investitor ili ako isti odustane od ugovora, investitor je dužan isplatiti do tada obavljene radove, kao i svaku započetu fazu radova kao završenu.
Ukoliko izvoditelj radova ne izvodi radove solidno i sukladno pravilima struke investitor ima pravo radove prekinuti i provjeriti ih drugom izvoditelju radova, a na teret izvoditelja radova potpisnika ugovora, neovisno o opsegu neizvedenih radova i cijeni koju će postići investitor s drugim izvoditeljem radova. </t>
  </si>
  <si>
    <t xml:space="preserve">Izvedbena i ostala dokumentacija </t>
  </si>
  <si>
    <t>Izvoditelj radova dužan je u projektnu dokumentaciju unijeti sve izmjene i dopune na instalaciji nastale tijekom izvođenja radova u odnosu na istu, te u vidu projektne dokumentacije izvedenog stanja  (elaborata izvedenog stanja) isporučiti investitoru u dva primjerka.
Izvoditelj radova dužan je izraditi i isporučiti  Naručitelju radova radioničku dokumentaciju. Radionička dokumentacija služi kao dokument (dokaznica) za sastavljanje građevinske knjige  odnosno za  izradu situacija za isplatu.</t>
  </si>
  <si>
    <t xml:space="preserve">Nadzor nad izvedbom radova </t>
  </si>
  <si>
    <t xml:space="preserve">Investitor je obvezan po potpisu ugovora imenovati nadzornu službu koja će pratiti radove i o tome pismeno obavjestiti izvoditelja radova.
Nadzorna služba ovlaštena je da zastupa investitora u svim pitanjima vezanim za izvođenje ugovorenih radova kao njegov opunomoćenik.
</t>
  </si>
  <si>
    <t>Preuzimanje</t>
  </si>
  <si>
    <t xml:space="preserve">Nakon obavljene montaže, obavljenih ispitivanja, balansiranja i reguliranja postrojenja te obavljenog probnog pogona, izvoditelj radova daje investitoru zahtjev za primopredaju postrojenja.
Investitor je dužan u roku 8 dana od dobivanja zahtjeva (s priloženim kopijama zapisnika o obavljenim ispitivanjima) imenovati komisiju koja će u njegovo ime od izvoditelja radova preuzeti postrojenje.
Izvoditelj je dužan urediti i održavati gradilište do preuzimanja.
Tehnička primopredaja instalacija nakon završetka svih radova vrši se u prisustvu nadzornog inženjera, predstavnika investitora i predstavnici tijela nadležnog za izdavanje uporabne dozvole.
Na zahtjev investitora, izvoditelj radova je dužan obučiti osoblje koje će rukovati postrojenjem kad ga investitor preuzme, a troškovi obuke padaju na teret investitora.
Troškove pogonskog medija i energije za potrebe ispitivanja, regulacije i probnog pogona snosi investitor. 
Troškove primopredajne komisije u cijelosti snosi investitor. </t>
  </si>
  <si>
    <t xml:space="preserve">Izvoditelj radova je dužan prilikom primopredaje uručiti investitoru svu relevantnu dokumentaciju potrebnu pri  tehničkom pregledu objekta (ishoditi sve potrebne izjave o sukladnosti i atesta od ovlaštenih kuća za  opremu i materijal koje je dobavio i ugradio na objektu).
Izvoditelj radova je dužan izraditi uputstva za rukovanje i održavanje komletnog  sustava instalacija i opreme. </t>
  </si>
  <si>
    <t xml:space="preserve">Tehnički uvjeti </t>
  </si>
  <si>
    <t>Tehnički uvjeti izvođenja instalacije ventilacije</t>
  </si>
  <si>
    <t xml:space="preserve">Sve montažne i instalacijske radove na postrojenju klimatizacije preporučuje se povjeriti specijaliziranom izvoditelju radova koji posjeduje svu potrebnu opremu, alat, pribor i naprave za izvođenje radova i koji ima vještu i iskusnu radnu snagu za stručno, kvalitetno i brzo izvođenje radova.
'Instalacije se u potpunosti moraju izvesti prema priloženim nacrtima, tehničkom opisu, predračunu i navedenim uvjetima o važećim tehničkim propisima.
'Pri ugradnji, puštanju u pogon i eksploataciji potrebno se strogo pridržavati uputa proizvođača ugrađene opreme. 
Tijekom same eksploatacije treba se pridržavati propisa o evidentiranju i periodičnim pregledima instalacija. 
Ispitivanja instalacija moraju se obaviti sukladno važećim tehničkim propisima.
'Kanali za razvod zraka izrađuju se iz pocinčanog lima, a šavovi pocinčanih kanala izvode se s preklopom.
Debljina lima određuje se prema dimenzijama veće stranice kanala.
'Kanali za razvod zraka se izvode u dijelovima duljine 1960 mm, odnosno duljine do 960 mm, kod dijelova kanala čija duljina veće stranice prelazi 1200 mm, osim koljena i fazonskih komada. 
Bočne stranice kanala veće od 300 mm dijagonalno se izbočuju (Andrijin križ) ili adekvatno ukrućuju na drugi način (stezači). 
U koljena se ugrađuju skretne lopatice, broja i radijusa zakrivljenosti prema tehničkim propisima, kako bi se postiglo pravilno strujanje zraka.
'Dijelovi kanala spajaju se prirubnicama od pocinčanih profila i vijcima, ukoliko nije tehnologijom izvoditelja radova to drugačije riješeno.
'Brtvljenje između sekcija kanala mora biti nepropusno, a izvodi se teka strip trakom ili gumi kitom (nikako spužvastom trakom, kartonom, špagom ili okruglom gumom).
Pravokutni kanali se ovješuju ili učvršćuju na građevinsku konstrukciju pomoću profila od kutnog željeza, limenom trakom (plosnato željezo) ili trakom od perforiranog lima, a u ovisnosti o težini kanala po dužinskom metru.
Okrugli zračni kanali ovješuju se ventilacijskim obujmicama s gumom i navojnim šipkama svaka 3m cijevi.
Izolacija kanala izvodi se bandažiranjem adekvatnim materijalom, a izvodi se vodoneropusno gdje je to potrebno. </t>
  </si>
  <si>
    <t xml:space="preserve">Debljina lima kanala definirana je prema sljedećoj tablici:
</t>
  </si>
  <si>
    <t>Montaža fleksibilnih cijevi obavlja se na način da ne dođe do smanjenja presjeka za protok zraka. Spajanje fleksibilnih cijevi obavlja se pomoću obujmica, na nepropusan način. 
Elementi za distribuciju zraka (ventilacijske rešetke i zračni ventili) ugrađuju se direktno ili preko gibljivog spoja na limene kanale ili limene rukavice.
'Fiksne žaluzije ugrađuju se u zid preko ugradbenog okvira, a na kanal se pričvršćuju direktno pomoću vijaka.</t>
  </si>
  <si>
    <t>Zatvorene klapne (regulatori količine zraka) ugrađuju se zajedno s distribucijskim elementima (rešetkama). Već kod montaže potrebno je obaviti prethodnu regulaciju (otvaranje 25%  do 100% odnosno 100% do 25% ) u smjeru strujanja zraka. 
Ventilatori ugrađuju se prema nacrtu u projektnoj dokumentaciji, a na kanale se spajaju protuprirubnicama s vijcima, nepropusno i preko rukavica od jedrenog platna.
'Protupožarne zaklopke ugrađuju se samo u zidove koji su vatrootporni u istoj ili većoj mjeri nego same zaklopke, pričvršćuju se na kanal preko protuprirubnica pomoću vijaka. Brtvljenje isto kao i kod kanala.
Elementi automatske regulacije ugrađuju se prema shemi automatske regulacije i odgovarajućim dispozicionim nacrtima.
Kanalski osjetnici se ugrađuju u kanale na mjestima gdje se postiže pravilni profil brzine strujanja, što vrijedi i za jedrene sklopke.
Po obavljenoj kompletnoj ugradnji postrojenja pristupa se finoj regulaciji i balansiranju postrojenja, probnom pogonu i potrebnim mjerenjima kapaciteta postrojenja, brzina strujanja zraka u prostoru, temperatura, vlage, nivoa buke i ostalim relevantnim mjerenjima prema zahtjevnostima koje postrojenje mora ostvariti prema projektnoj dokumentaciji.
Preporuča se obaviti i prethodna djelomična ispitivanja pojedinih dijelova postrojenja, kako bi se utvrdila ispravnost prije povezivanja u cjeloviti sustav.
'Navedene radove dužan je izvoditelj radova izvesti o svom trošku u suradnji s ovlaštenom organizacijom registriranom za izdavanje atesta o funkcionalnosti. Ispitivanjima je dužna prisustvovati i nadzorna služba investitora te o obavljanju ispitivanja načiniti zapisnik zajedno s ovlaštenim predstavnikom izvoditelja radova.
Zapisnički se konstatira i ispravnost cjelokupnog postrojenja, a primjećene nedostatke dužan je izvoditelj radova otkloniti o svom trošku.
'Probni pogon postrojenja treba biti minimalno 48 sati, u koliko nije drugačije definirano projektnom dokumentacijom.</t>
  </si>
  <si>
    <t>Tehnički uvjeti izvođenja grijanja</t>
  </si>
  <si>
    <t>Prije postavljanja cjevovoda u betonske kanale prekontrolirati građevinske kote i pripremljenost istih u odnosu na dane dimenzije u projektnoj dokumentaciji. Cijevni lukovi moraju biti blagi, kako se ne bi stvorili dodatni otpori pri distribuciji medija i da ne bi došlo do neželjenog pucanja cjevovoda na zavarima. Za parne cjevovode ugrađivati cijevne lukove s R = 3 d.
Kompenzacija toplinskih dilatacija cjevovoda izvodi se ugradnjom kompenzatora i prirodnom kompenzacijom. Kod ugradnje kompenzatora ili kod prirodne kompenzacije strogo se držati izbora i načina ugradnje prema projektnoj dokumentaciji. Naročitu pažnju obratiti pri izvođenju prednapona.
Cijevni oslonci ili zavješenja mogu biti čvrsti (ČT), klizni (KT), ili klizni s vođenjem (KTV) u ovisnosti o načinu rješenja kompenzacije toplinskih dilatacija cjevovoda i njihov raspored se mora striktno poštivati kako je predviđeno projektnim rješenjem.
'Razmak između cijevnih oslonaca ili zavješenja ovisi o promjeru i vrsti cijevi, temperaturnom nivou toplinskog medija te vrsti toplinske izolacije, kako ne bi došlo do ugibanja cjevovoda između dva oslonca. Taj razmak može se izvesti samo manji, ali ni u kojem slučaju veći nego što je detaljno dano i razrađeno projektnom dokumentacijom.
U slučaju da se vode dvije ili više cijevi različitih dimenzija paralelno, za maksimalan razmak dvaju cijevnih oslonaca mjerodavna je cijev manjeg promjera.
'Odzračivanje i pražnjenje cjevovoda izvodi se na mjestima određenim projektnom dokumentacijom.
Bušenje armirano betonskih stupova, greda, zidova i svih konstruktivnih elemenata građevine za prolaz cijevnih vodova smije se obaviti samo prema uputama i odobrenju nadzorne službe za građevinske radove. Na mjestima prodora cjevovoda kroz građevinsko konstruktivne elemente obvezno se ugrađuju proturne cijevi koje omogućuju slobodne toplinske dilatacije cjevovoda i štite građevinsku konstrukciju od pucanja.
'Spajanje cjevovoda obavlja se zavarivanjem, a na mjestima gdje dolazi armatura, ista se ugrađuje prirubničkim ili vijčanim spojem već prema namjeni ili korištenju medija. Kod ugradnje armature obratiti pažnju da ne dođe do unutarnjih naprezanja. Držati se preporuka i rješenja datih projektnom dokumentacijom. 
Zavarena mjesta moraju biti čvrsta i pouzdana s propisanom debljinom vara koji ne smije smanjiti svijetli presjek cjevovoda. Kao materijal za izradu prirubničkih brtvi koristiti klingerit kvalitete It-200, ili tesnit 25.</t>
  </si>
  <si>
    <t>Izolacija cjevovoda izvodi se obično mineral. vunom ili staklenom vunom u oblozi od Al lima ili pocinčanog lima, a mora biti izvedena ravnomjerno i pri toplinskom rastezanju ne smije pucati niti se oštetiti. Na ovakvu izolaciju ne nanosi se nikakva boja nego se samo kod samog izvora tehnološkog medija stavljaju oznake (prsteni) prema važećem standardu za označavanje (DIN 2404).
Kod prije navedenih izbora izolacije cjevovoda naročitu pažnju pri izvođenju treba obratiti na vrstu izolacije predviđenu tehničkim opisom, proračunom i predračunom projektne dokumentacije, te se treba strogo držati tih odrednica i preporuka.</t>
  </si>
  <si>
    <t>Prije zavarivanja moraju se izvesti sljedeći pripremni radovi: vizualnim pregledom kontrolira se stanje cijevi, oštećenja u transportu, promjer i savinutost cijevi. Cijevi treba iznutra temeljito očistiti od hrđe i nečistoća, a krajevi cijevi se obrađuju skošenjem (ako je potrebno). Na svaku otvorenu cijev treba postaviti kapu, koja se ne smije skidati do ponovnog početka radova.
Cijevi sa debljinom stjenke do 3 mm zavaruju se bez skošenja krajeva dok cijevi s debljinom stjenke većom od 3 mm moraju imati obrađene krajeve pod kutem 60-70 stupnjeva i treba ih zavarivati u 2 ili više slojeva, prema debljini stjenke. 
Zavarivanje obavlja atestirani zavarivač s ocjenom najmanje 0,8. Za zavarivanje treba koristiti atestiranu žicu ili elektrode pogodne za zavarivanje osnovnog materijala. Ispitivanje zavara obavlja se vizualno tijekom izvedbe cjevovoda.
Zavare visokotlačnih cjevovoda treba ispitati radiografski u količini prema važećim propisima. Snimanje zavara mora obaviti registrirana organizacija za tu vrstu radova, te dati ocjenu zavara.
'Po obavljenom postavljanju i zavarivanju cjevovoda, a prije puštanja u probni pogon, moraju se obaviti ispitivanja koja moraju pokazati da je ugrađena oprema ispravna te se takva može koristiti bez opasnosti za rukovoditelja, korisnike i građevinu.
Preporuča se obaviti i prethodna djelomična ispitivanja pojedinih dijelova postrojenja, kako bi se utvrdila ispravnost prije povezivanja u cjeloviti sustav.
Sva ispitivanja obavljaju se prije završenih radova, tj. ličenja i izolacije kako bi se mogla točno utvrditi mjesta neispravnosti.  Hladna proba instalacije obavlja se nakon obavljene ugradnje cjevovoda, a prije izoliranja i ličenja istog. Prije same probe instalacije, cjevovod treba nakon što je napunjen vodom, temeljito odzračiti na za to predviđenim mjestima.
'Cjevovod se ispituje hladnom (tlačnom) probom s tlakom 50% većim od maksimalnog radnog tlaka. Probni tlak ne može biti manji od 6 bara bez obzira na maksimalni radni tlak. Hladna proba instalacije je uspješna ako na kraju ispitivanja probni tlak ne padne više od 5% od početne vrijednosti (početna vrijednost se očitava 5 min. nakon početka stavljanja instalacije pod probni tlak) i ako se nigdje ne pokaže propuštanje cjevovoda. 
Vrijeme tlačne probe za instalaciju (cjevovodi, posude i armature) pod visokim tlakom određuje se propisima nadležne komisije, a za niske tlakove ne smije biti manje od 2 sata.
Istovremeno dok je instalacija pod probnim tlakom potrebno je obaviti sljedeće: vizualni pregled nepropusnosti zavarenih, prirubničkih i ostalih spojeva, kontrolu zadanog nagiba cjevovoda, provjeru položaja i prednapona kompenzatora.</t>
  </si>
  <si>
    <t xml:space="preserve">Nakon hladne probe potrebno je obaviti čišćenje unutrašnjosti cijevi i armature.
Prije tople probe i podešavanja potrebno je obaviti završne radove kao što su: antikorozivna zaštita, ličenje, izolacija i sl. Topla proba mora pokazati da oslonci cijevi i izolacija ne pucaju kad je instalacija pod radnim tlakom i radnom temperaturom. Za vrijeme trajanja tople probe potrebno je obaviti: kontrolu slobodnog gibanja svih oslonaca, kontrolu čvrstih točaka i sl. 
Po uspješno obavljenoj hladnoj i toploj probi pristupa se podešavanju i balansiranju cijevne mreže. Podešavanje i balansiranje mora se obaviti pri takvim klimatskim uvjetima da bi rezultati bili trajni i pouzdani.
'U koliko se tijekom obavljanja tople probe i podešavanja pokažu nedostaci, moraju se isti otkloniti, a neispravna oprema zamijeniti. Na kraju tople probe i podešavanja cjelokupno postrojenje mora biti spremno za probni pogon. Probni pogon treba biti minimalno 48 sati u koliko nije drugačije definirano projektnom dokumentacijom. Uspješnost tople tlačne probe, podešavanja i probnog pogona konstatira se zapisnički od strane nadzorne službe investitora i predstavnika izvoditelja radova.
'Ispitivanju postrojenja mora prisustvovati nadzorna služba investitora te o rezultatima ispitivanja načiniti zapisnik zajedno s ovlaštenim predstavnicima izvoditelja radova. Zapisnički se konstatira ispravnost cjelokupne instalacije, tako da ista bude spremna za toplu probu i podešavanje.
Primjećene nedostatke dužan je izvoditelj radova otkloniti o svom trošku.
'Po uspješnosti izvođenja instalacije i hladne probe, kao i uklonjenim nedostacima, pristupa se temeljitom čišćenju cjevovoda, armature i oslonaca od hrđe, ostataka zavarivanja (šljaka) i masnoće. Odmašćivanje površine mora se primijeniti ako su površine tijekom ugradnje bile u dodiru s asfaltom, bitumenom, uljem i sličnim materijalima.
'Ličenje svih dijelova cjevovoda i oslonaca sastoji se od dva premaza temeljnom bojom (u dvije nijanse), nakon čega se pristupa ličenju lakom otpornim na radnu temperaturu, u boji prema važećem standardu za bojenje cjevovoda ovisno o radnom mediju (DIN 2404). Upotrijebljena sredstva za ličenje moraju biti otporna na temperaturu za 20oC višu od maksimalne radne temperature površine. 
U koliko se cjevovodi izoliraju, nije ih potrebno ličiti završnim slojem laka.
</t>
  </si>
  <si>
    <r>
      <rPr>
        <b/>
        <sz val="10"/>
        <rFont val="Arial"/>
        <family val="2"/>
      </rPr>
      <t>NAPOMENA:</t>
    </r>
    <r>
      <rPr>
        <sz val="10"/>
        <rFont val="Arial"/>
        <family val="2"/>
      </rPr>
      <t xml:space="preserve">  
- Predmetnom specifikacijom nisu obuhvaćeni nikakvi građevinski, elektroinstalacijski niti vodovodni i kanalizacijski radovi bilo kakve vrste.</t>
    </r>
  </si>
  <si>
    <r>
      <rPr>
        <b/>
        <sz val="10"/>
        <rFont val="Arial"/>
        <family val="2"/>
      </rPr>
      <t>Napomena:</t>
    </r>
    <r>
      <rPr>
        <sz val="10"/>
        <rFont val="Arial"/>
        <family val="2"/>
      </rPr>
      <t xml:space="preserve"> Obračun prema stvarno izvedenom stanju.</t>
    </r>
  </si>
  <si>
    <r>
      <t xml:space="preserve">Dobava i ugradnja predizolirane bakrene cijevi u kolutu za freonsku instalaciju plinske i tekuće faze namjenjene za rashladni medij R-410A. </t>
    </r>
    <r>
      <rPr>
        <sz val="10"/>
        <rFont val="Arial"/>
        <family val="2"/>
      </rPr>
      <t>U kompletu sa spojnicama i koljenima, spojnim i pričvrsnim materijalom. Cijevi moraju biti odmašćene, očišćene i osušene prije ugradnje.</t>
    </r>
  </si>
  <si>
    <t>m1</t>
  </si>
  <si>
    <r>
      <t xml:space="preserve">Tlačna proba freonskog razvoda na nepropusnost prema uputama proizvođača i faznosti projekta po zahtjevu investitora. </t>
    </r>
    <r>
      <rPr>
        <sz val="10"/>
        <rFont val="Arial"/>
        <family val="2"/>
      </rPr>
      <t>U slučaju zahtjeva investitora za parcijalnom tlačnom probom uračunati troškove povezivanja faza cijevnog razvoda.</t>
    </r>
  </si>
  <si>
    <t>komplet</t>
  </si>
  <si>
    <t>Rapska Ul. 46A, 10000, Zagreb</t>
  </si>
  <si>
    <t xml:space="preserve">REKAPITULACIJA - VRV/VRT SUSTAVA  </t>
  </si>
  <si>
    <r>
      <t xml:space="preserve">Proizvod kao </t>
    </r>
    <r>
      <rPr>
        <b/>
        <sz val="10"/>
        <rFont val="Arial"/>
        <family val="2"/>
      </rPr>
      <t>DAIKIN VRV IV</t>
    </r>
    <r>
      <rPr>
        <sz val="10"/>
        <rFont val="Arial"/>
        <family val="2"/>
      </rPr>
      <t xml:space="preserve">, tip </t>
    </r>
    <r>
      <rPr>
        <b/>
        <sz val="10"/>
        <rFont val="Arial"/>
        <family val="2"/>
      </rPr>
      <t>RYYQ16U</t>
    </r>
    <r>
      <rPr>
        <sz val="10"/>
        <rFont val="Arial"/>
        <family val="2"/>
      </rPr>
      <t xml:space="preserve"> ili jednakovrijedan</t>
    </r>
  </si>
  <si>
    <r>
      <t xml:space="preserve">Proizvod kao </t>
    </r>
    <r>
      <rPr>
        <b/>
        <sz val="10"/>
        <rFont val="Arial"/>
        <family val="2"/>
      </rPr>
      <t xml:space="preserve">Daikin VRV, </t>
    </r>
    <r>
      <rPr>
        <sz val="10"/>
        <rFont val="Arial"/>
        <family val="2"/>
      </rPr>
      <t xml:space="preserve">tip </t>
    </r>
    <r>
      <rPr>
        <b/>
        <sz val="10"/>
        <rFont val="Arial"/>
        <family val="2"/>
      </rPr>
      <t>FXFQ80B + BYCQ140E</t>
    </r>
    <r>
      <rPr>
        <sz val="10"/>
        <rFont val="Arial"/>
        <family val="2"/>
      </rPr>
      <t xml:space="preserve"> ili jednakovrijedan</t>
    </r>
  </si>
  <si>
    <r>
      <t xml:space="preserve">Proizvod kao </t>
    </r>
    <r>
      <rPr>
        <b/>
        <sz val="10"/>
        <rFont val="Arial"/>
        <family val="2"/>
      </rPr>
      <t xml:space="preserve">Daikin VRV, </t>
    </r>
    <r>
      <rPr>
        <sz val="10"/>
        <rFont val="Arial"/>
        <family val="2"/>
      </rPr>
      <t xml:space="preserve">tip </t>
    </r>
    <r>
      <rPr>
        <b/>
        <sz val="10"/>
        <rFont val="Arial"/>
        <family val="2"/>
      </rPr>
      <t>FXZQ15A + BYFQ60C2W1W</t>
    </r>
    <r>
      <rPr>
        <sz val="10"/>
        <rFont val="Arial"/>
        <family val="2"/>
      </rPr>
      <t xml:space="preserve"> ili jednakovrijedan</t>
    </r>
  </si>
  <si>
    <r>
      <t xml:space="preserve">Proizvod kao </t>
    </r>
    <r>
      <rPr>
        <b/>
        <sz val="10"/>
        <rFont val="Arial"/>
        <family val="2"/>
      </rPr>
      <t xml:space="preserve">Daikin VRV, </t>
    </r>
    <r>
      <rPr>
        <sz val="10"/>
        <rFont val="Arial"/>
        <family val="2"/>
      </rPr>
      <t xml:space="preserve">tip </t>
    </r>
    <r>
      <rPr>
        <b/>
        <sz val="10"/>
        <rFont val="Arial"/>
        <family val="2"/>
      </rPr>
      <t>FXZQ20A + BYFQ60C2W1W</t>
    </r>
    <r>
      <rPr>
        <sz val="10"/>
        <rFont val="Arial"/>
        <family val="2"/>
      </rPr>
      <t xml:space="preserve"> ili jednakovrijedan</t>
    </r>
  </si>
  <si>
    <r>
      <t xml:space="preserve">Proizvod kao </t>
    </r>
    <r>
      <rPr>
        <b/>
        <sz val="10"/>
        <rFont val="Arial"/>
        <family val="2"/>
      </rPr>
      <t xml:space="preserve">Daikin, </t>
    </r>
    <r>
      <rPr>
        <sz val="10"/>
        <rFont val="Arial"/>
        <family val="2"/>
      </rPr>
      <t xml:space="preserve">tip </t>
    </r>
    <r>
      <rPr>
        <b/>
        <sz val="10"/>
        <rFont val="Arial"/>
        <family val="2"/>
      </rPr>
      <t>BRC1H52W</t>
    </r>
    <r>
      <rPr>
        <sz val="10"/>
        <rFont val="Arial"/>
        <family val="2"/>
      </rPr>
      <t xml:space="preserve">  ili jednakovrijedan</t>
    </r>
  </si>
  <si>
    <r>
      <t xml:space="preserve">Dobava i ugradnja centralnog nadzornog upravljačkog sustava (tip kao ITC i-Touch Managera ili jednakovrijedan) za regulaciju do 64 adresa VRV sustava (tip kao ITM plus integrator + 7 iPU ili jednakovrijedan). </t>
    </r>
    <r>
      <rPr>
        <sz val="10"/>
        <rFont val="Arial"/>
        <family val="2"/>
      </rPr>
      <t>Regulator je predviđen za montažu na zid i spaja se na vanjske jedinice VRV-a.</t>
    </r>
  </si>
  <si>
    <t>Modularna integracija sustava treće strane tip kao WAGO poveznice ili jednakovrijedne, Du modula, Di modula, Au modula i modula termistora.</t>
  </si>
  <si>
    <r>
      <t xml:space="preserve">Proizvod kao </t>
    </r>
    <r>
      <rPr>
        <b/>
        <sz val="10"/>
        <rFont val="Arial"/>
        <family val="2"/>
      </rPr>
      <t xml:space="preserve">Daikin, </t>
    </r>
    <r>
      <rPr>
        <sz val="10"/>
        <rFont val="Arial"/>
        <family val="2"/>
      </rPr>
      <t xml:space="preserve">tip </t>
    </r>
    <r>
      <rPr>
        <b/>
        <sz val="10"/>
        <rFont val="Arial"/>
        <family val="2"/>
      </rPr>
      <t>DCM601A51 Intelligent Touch Manager ili jednakovrijedan</t>
    </r>
  </si>
  <si>
    <t>indeks kapaciteta do 200 (KHRQ22M20T ili jednakovrijedan)</t>
  </si>
  <si>
    <t>indeks kapaciteta od 201 do 290. (KHRQ22M29T ili jednakovrijedan)</t>
  </si>
  <si>
    <t>indeks kapaciteta od 291 do 640. (KHRQ22M64T ili jednakovrijedan)</t>
  </si>
  <si>
    <t>Programiranje i puštanje u pogon centralnog upravljačkog regulatora sa pripadajućim software-ima od strane ovlaštenog servisa.</t>
  </si>
  <si>
    <t>Proizvođač-tip ili artikl proizvoda u pojedinim stavkama navedeni su samo kao preporuka za takvu ili višu kvalitetu.</t>
  </si>
  <si>
    <t>TROŠKOVNIK VRV/VRT SUSTAVA</t>
  </si>
  <si>
    <t>Min. Qh =45,00 kW</t>
  </si>
  <si>
    <t>N =Min. 12,98 kW / 400 V / 50 Hz</t>
  </si>
  <si>
    <t>EER: Min. 3,47 (100% opterećenja)</t>
  </si>
  <si>
    <t>Qg = Min. 50,00 kW</t>
  </si>
  <si>
    <t>N = Min. 12,80 kW / 400 V / 50 Hz</t>
  </si>
  <si>
    <t>Qg = Min. 45,00 kW</t>
  </si>
  <si>
    <t>N =Min. 11,10 kW / 400 V / 50 Hz</t>
  </si>
  <si>
    <t>Qg = Min. 40,40 kW</t>
  </si>
  <si>
    <t>N = Min. 9,55 kW / 400 V / 50 Hz</t>
  </si>
  <si>
    <t>Broj kompresora: Min. 2</t>
  </si>
  <si>
    <t>Protok zraka grijanje: Min. 15.600 m3/h</t>
  </si>
  <si>
    <t>Protok zraka hlađenje: Min. 15.600 m3/h</t>
  </si>
  <si>
    <t>Nivo zvučnog tlaka: Max. 63,0 dBA</t>
  </si>
  <si>
    <t>Max. dimenzije: (š x d x v) :1240 x 765 x 1685 mm</t>
  </si>
  <si>
    <t>Max. težina: 319 kg</t>
  </si>
  <si>
    <t>Priključak tekuća faza: 12,7 mm</t>
  </si>
  <si>
    <t>Priključak plinovita faza: 28,6 mm</t>
  </si>
  <si>
    <t>Qh = Min. 9 kW</t>
  </si>
  <si>
    <t>Qg = Min. 10 kW</t>
  </si>
  <si>
    <t>N= Min.90 W - 230 V - 50 Hz</t>
  </si>
  <si>
    <t>Nivo zvučne snage: hlađenje: Max. 55 dB(A)</t>
  </si>
  <si>
    <t>Max. dimenzije: (š x d x v)= 840 x 840 x 246 mm</t>
  </si>
  <si>
    <t>Max. težina: 24 kg</t>
  </si>
  <si>
    <t>Max dimenzije panela BYCQ140E: (š x d x v)= 950 x 950 x 65 mm</t>
  </si>
  <si>
    <t>Max težina panela: 5,5 kg</t>
  </si>
  <si>
    <t>Qh = Min. 1,7 kW</t>
  </si>
  <si>
    <t>Qg = Min. 1,9 kW</t>
  </si>
  <si>
    <t>Max. dimenzije: (š x d x v)= 575 x 575 x 260 mm</t>
  </si>
  <si>
    <t>Max. težina: 15,5 kg</t>
  </si>
  <si>
    <t>Max dimenzije panela BYFQ60C2W1W: (š x d x v): 620 x 620 x 46 mm</t>
  </si>
  <si>
    <t>Max težina panela: 2,8 kg</t>
  </si>
  <si>
    <t>Qh = Min. 2,2 kW</t>
  </si>
  <si>
    <t>Qg = Min. 2,5 kW</t>
  </si>
  <si>
    <t>Nivo zvučne snage: hlađenje: Max. 49 dB(A)</t>
  </si>
  <si>
    <t>Max. dimenzije:(š x d x v)= 290x243x50 mm</t>
  </si>
  <si>
    <t>Max. težina: 2,4 kg</t>
  </si>
  <si>
    <t>TROŠKOVNIK - DIZALICA TOPLINE - VRV/VRT SUSTAV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</si>
</sst>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kn&quot;_-;\-* #,##0.00\ &quot;kn&quot;_-;_-* &quot;-&quot;??\ &quot;kn&quot;_-;_-@_-"/>
    <numFmt numFmtId="164" formatCode="_-* #,##0.00\ _k_n_-;\-* #,##0.00\ _k_n_-;_-* &quot;-&quot;??\ _k_n_-;_-@_-"/>
    <numFmt numFmtId="165" formatCode="#,##0.00_ ;[Red]\-#,##0.00\ "/>
    <numFmt numFmtId="166" formatCode="General_)"/>
  </numFmts>
  <fonts count="30" x14ac:knownFonts="1">
    <font>
      <sz val="10"/>
      <name val="Arial"/>
      <charset val="238"/>
    </font>
    <font>
      <sz val="11"/>
      <color theme="1"/>
      <name val="Calibri"/>
      <family val="2"/>
      <charset val="238"/>
      <scheme val="minor"/>
    </font>
    <font>
      <sz val="10"/>
      <name val="Arial"/>
      <family val="2"/>
      <charset val="238"/>
    </font>
    <font>
      <sz val="10"/>
      <name val="Arial"/>
      <family val="2"/>
      <charset val="238"/>
    </font>
    <font>
      <sz val="10"/>
      <name val="Arial"/>
      <family val="2"/>
      <charset val="238"/>
    </font>
    <font>
      <sz val="10"/>
      <name val="Arial"/>
      <family val="2"/>
      <charset val="238"/>
    </font>
    <font>
      <sz val="11"/>
      <color theme="1"/>
      <name val="Calibri"/>
      <family val="2"/>
      <charset val="238"/>
      <scheme val="minor"/>
    </font>
    <font>
      <sz val="10"/>
      <name val="Arial"/>
      <family val="2"/>
    </font>
    <font>
      <sz val="12"/>
      <color theme="1"/>
      <name val="Arial"/>
      <family val="2"/>
      <charset val="238"/>
    </font>
    <font>
      <sz val="16"/>
      <color theme="1"/>
      <name val="Arial"/>
      <family val="2"/>
      <charset val="238"/>
    </font>
    <font>
      <b/>
      <sz val="16"/>
      <color theme="1"/>
      <name val="Arial"/>
      <family val="2"/>
      <charset val="238"/>
    </font>
    <font>
      <sz val="14"/>
      <color theme="1"/>
      <name val="Arial"/>
      <family val="2"/>
      <charset val="238"/>
    </font>
    <font>
      <b/>
      <sz val="12"/>
      <name val="Arial"/>
      <family val="2"/>
      <charset val="238"/>
    </font>
    <font>
      <b/>
      <sz val="26"/>
      <color theme="1"/>
      <name val="Arial"/>
      <family val="2"/>
      <charset val="238"/>
    </font>
    <font>
      <sz val="14"/>
      <color theme="1"/>
      <name val="Calibri"/>
      <family val="2"/>
      <charset val="238"/>
      <scheme val="minor"/>
    </font>
    <font>
      <b/>
      <sz val="10"/>
      <name val="Arial"/>
      <family val="2"/>
      <charset val="238"/>
    </font>
    <font>
      <sz val="11"/>
      <color theme="1"/>
      <name val="Tahoma"/>
      <family val="2"/>
      <charset val="238"/>
    </font>
    <font>
      <b/>
      <sz val="10"/>
      <name val="Arial"/>
      <family val="2"/>
    </font>
    <font>
      <sz val="11"/>
      <color theme="1"/>
      <name val="Calibri"/>
      <family val="2"/>
      <scheme val="minor"/>
    </font>
    <font>
      <sz val="10"/>
      <color theme="1"/>
      <name val="Arial"/>
      <family val="2"/>
    </font>
    <font>
      <i/>
      <sz val="10"/>
      <name val="Arial"/>
      <family val="2"/>
    </font>
    <font>
      <sz val="10"/>
      <name val="Arial CE"/>
      <charset val="238"/>
    </font>
    <font>
      <sz val="12"/>
      <name val="Arial"/>
      <family val="2"/>
      <charset val="238"/>
    </font>
    <font>
      <b/>
      <sz val="11"/>
      <name val="Arial"/>
      <family val="2"/>
      <charset val="238"/>
    </font>
    <font>
      <sz val="10"/>
      <name val="Arial"/>
      <family val="2"/>
    </font>
    <font>
      <sz val="10"/>
      <color rgb="FFFF0000"/>
      <name val="Arial"/>
      <family val="2"/>
    </font>
    <font>
      <sz val="10"/>
      <color theme="4"/>
      <name val="Arial"/>
      <family val="2"/>
    </font>
    <font>
      <b/>
      <sz val="12"/>
      <name val="Arial"/>
      <family val="2"/>
    </font>
    <font>
      <b/>
      <sz val="10"/>
      <color theme="1"/>
      <name val="Arial"/>
      <family val="2"/>
    </font>
    <font>
      <b/>
      <sz val="11"/>
      <name val="Arial"/>
      <family val="2"/>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auto="1"/>
      </bottom>
      <diagonal/>
    </border>
    <border>
      <left/>
      <right/>
      <top style="hair">
        <color auto="1"/>
      </top>
      <bottom style="thin">
        <color indexed="64"/>
      </bottom>
      <diagonal/>
    </border>
  </borders>
  <cellStyleXfs count="41">
    <xf numFmtId="0" fontId="0" fillId="0" borderId="0"/>
    <xf numFmtId="0" fontId="4" fillId="0" borderId="0"/>
    <xf numFmtId="0" fontId="3" fillId="0" borderId="0"/>
    <xf numFmtId="0" fontId="4" fillId="0" borderId="0"/>
    <xf numFmtId="0" fontId="3" fillId="0" borderId="0"/>
    <xf numFmtId="0" fontId="4" fillId="0" borderId="0"/>
    <xf numFmtId="0" fontId="3" fillId="0" borderId="0"/>
    <xf numFmtId="0" fontId="6" fillId="0" borderId="0"/>
    <xf numFmtId="164" fontId="5" fillId="0" borderId="0" applyFont="0" applyFill="0" applyBorder="0" applyAlignment="0" applyProtection="0"/>
    <xf numFmtId="0" fontId="3" fillId="0" borderId="0"/>
    <xf numFmtId="44" fontId="6" fillId="0" borderId="0" applyFont="0" applyFill="0" applyBorder="0" applyAlignment="0" applyProtection="0"/>
    <xf numFmtId="0" fontId="2" fillId="0" borderId="0"/>
    <xf numFmtId="0" fontId="6" fillId="0" borderId="0"/>
    <xf numFmtId="0" fontId="2" fillId="0" borderId="0"/>
    <xf numFmtId="0" fontId="1" fillId="0" borderId="0"/>
    <xf numFmtId="0" fontId="7" fillId="0" borderId="0"/>
    <xf numFmtId="0" fontId="2" fillId="0" borderId="0"/>
    <xf numFmtId="0" fontId="16" fillId="0" borderId="0"/>
    <xf numFmtId="44" fontId="1" fillId="0" borderId="0" applyFont="0" applyFill="0" applyBorder="0" applyAlignment="0" applyProtection="0"/>
    <xf numFmtId="0" fontId="7" fillId="0" borderId="0"/>
    <xf numFmtId="0" fontId="2" fillId="0" borderId="0"/>
    <xf numFmtId="0" fontId="2" fillId="0" borderId="0"/>
    <xf numFmtId="0" fontId="2" fillId="0" borderId="0"/>
    <xf numFmtId="0" fontId="1" fillId="0" borderId="0"/>
    <xf numFmtId="0" fontId="1" fillId="0" borderId="0"/>
    <xf numFmtId="0" fontId="7" fillId="0" borderId="0"/>
    <xf numFmtId="0" fontId="18" fillId="0" borderId="0"/>
    <xf numFmtId="0" fontId="2" fillId="0" borderId="0"/>
    <xf numFmtId="0" fontId="21" fillId="0" borderId="0"/>
    <xf numFmtId="0" fontId="2" fillId="0" borderId="0"/>
    <xf numFmtId="0" fontId="2" fillId="0" borderId="0"/>
    <xf numFmtId="0" fontId="22" fillId="0" borderId="0"/>
    <xf numFmtId="0" fontId="2" fillId="0" borderId="0"/>
    <xf numFmtId="0" fontId="2" fillId="0" borderId="0"/>
    <xf numFmtId="0" fontId="2" fillId="0" borderId="0"/>
    <xf numFmtId="166" fontId="22" fillId="0" borderId="0">
      <alignment horizontal="justify" vertical="top" wrapText="1"/>
    </xf>
    <xf numFmtId="0" fontId="22" fillId="0" borderId="0"/>
    <xf numFmtId="0" fontId="2" fillId="0" borderId="0"/>
    <xf numFmtId="0" fontId="2" fillId="0" borderId="0">
      <alignment horizontal="left"/>
    </xf>
    <xf numFmtId="0" fontId="2" fillId="0" borderId="0"/>
    <xf numFmtId="44" fontId="24" fillId="0" borderId="0" applyFont="0" applyFill="0" applyBorder="0" applyAlignment="0" applyProtection="0"/>
  </cellStyleXfs>
  <cellXfs count="157">
    <xf numFmtId="0" fontId="0" fillId="0" borderId="0" xfId="0"/>
    <xf numFmtId="0" fontId="8" fillId="0" borderId="0" xfId="13" applyFont="1"/>
    <xf numFmtId="0" fontId="9" fillId="0" borderId="0" xfId="13" applyFont="1" applyAlignment="1">
      <alignment vertical="top"/>
    </xf>
    <xf numFmtId="0" fontId="10" fillId="0" borderId="0" xfId="13" applyFont="1" applyAlignment="1">
      <alignment wrapText="1"/>
    </xf>
    <xf numFmtId="0" fontId="11" fillId="0" borderId="0" xfId="13" applyFont="1" applyAlignment="1">
      <alignment wrapText="1"/>
    </xf>
    <xf numFmtId="0" fontId="11" fillId="0" borderId="0" xfId="13" applyFont="1"/>
    <xf numFmtId="0" fontId="1" fillId="0" borderId="0" xfId="14"/>
    <xf numFmtId="0" fontId="9" fillId="0" borderId="0" xfId="13" applyFont="1" applyAlignment="1">
      <alignment horizontal="left" vertical="top"/>
    </xf>
    <xf numFmtId="0" fontId="12" fillId="0" borderId="0" xfId="14" applyFont="1" applyAlignment="1">
      <alignment vertical="center"/>
    </xf>
    <xf numFmtId="0" fontId="11" fillId="0" borderId="0" xfId="13" applyFont="1" applyAlignment="1">
      <alignment horizontal="left" wrapText="1"/>
    </xf>
    <xf numFmtId="0" fontId="9" fillId="0" borderId="0" xfId="13" applyFont="1"/>
    <xf numFmtId="49" fontId="10" fillId="0" borderId="0" xfId="13" applyNumberFormat="1" applyFont="1"/>
    <xf numFmtId="0" fontId="10" fillId="0" borderId="0" xfId="13" applyFont="1" applyAlignment="1">
      <alignment horizontal="left" vertical="center"/>
    </xf>
    <xf numFmtId="0" fontId="10" fillId="0" borderId="0" xfId="13" applyFont="1" applyAlignment="1">
      <alignment horizontal="left" vertical="center" wrapText="1"/>
    </xf>
    <xf numFmtId="0" fontId="14" fillId="0" borderId="0" xfId="14" applyFont="1"/>
    <xf numFmtId="0" fontId="17" fillId="0" borderId="0" xfId="15" quotePrefix="1" applyFont="1" applyAlignment="1">
      <alignment horizontal="left" vertical="top" wrapText="1" shrinkToFit="1"/>
    </xf>
    <xf numFmtId="2" fontId="17" fillId="0" borderId="0" xfId="16" applyNumberFormat="1" applyFont="1" applyAlignment="1">
      <alignment horizontal="justify" vertical="top" wrapText="1"/>
    </xf>
    <xf numFmtId="0" fontId="7" fillId="0" borderId="0" xfId="25"/>
    <xf numFmtId="0" fontId="19" fillId="0" borderId="0" xfId="26" applyFont="1" applyAlignment="1">
      <alignment horizontal="left" wrapText="1"/>
    </xf>
    <xf numFmtId="0" fontId="7" fillId="0" borderId="0" xfId="25" applyAlignment="1">
      <alignment vertical="center"/>
    </xf>
    <xf numFmtId="1" fontId="17" fillId="0" borderId="0" xfId="25" applyNumberFormat="1" applyFont="1" applyAlignment="1">
      <alignment horizontal="center" vertical="center"/>
    </xf>
    <xf numFmtId="0" fontId="17" fillId="0" borderId="0" xfId="25" applyFont="1" applyAlignment="1">
      <alignment horizontal="justify" vertical="top"/>
    </xf>
    <xf numFmtId="0" fontId="20" fillId="0" borderId="0" xfId="25" applyFont="1" applyAlignment="1">
      <alignment horizontal="center"/>
    </xf>
    <xf numFmtId="0" fontId="17" fillId="0" borderId="0" xfId="25" applyFont="1" applyAlignment="1">
      <alignment horizontal="right" vertical="center"/>
    </xf>
    <xf numFmtId="4" fontId="20" fillId="0" borderId="0" xfId="25" applyNumberFormat="1" applyFont="1" applyAlignment="1">
      <alignment horizontal="right" vertical="center"/>
    </xf>
    <xf numFmtId="1" fontId="7" fillId="0" borderId="0" xfId="25" applyNumberFormat="1" applyAlignment="1">
      <alignment horizontal="center" vertical="center"/>
    </xf>
    <xf numFmtId="2" fontId="7" fillId="0" borderId="0" xfId="16" applyNumberFormat="1" applyFont="1" applyAlignment="1">
      <alignment horizontal="justify" vertical="top" wrapText="1"/>
    </xf>
    <xf numFmtId="0" fontId="7" fillId="0" borderId="0" xfId="30" applyFont="1" applyAlignment="1">
      <alignment vertical="center" wrapText="1"/>
    </xf>
    <xf numFmtId="1" fontId="7" fillId="0" borderId="0" xfId="25" applyNumberFormat="1" applyBorder="1" applyAlignment="1">
      <alignment horizontal="center" vertical="center"/>
    </xf>
    <xf numFmtId="0" fontId="7" fillId="0" borderId="0" xfId="39" applyFont="1" applyAlignment="1">
      <alignment vertical="top"/>
    </xf>
    <xf numFmtId="4" fontId="7" fillId="0" borderId="0" xfId="39" applyNumberFormat="1" applyFont="1" applyAlignment="1">
      <alignment horizontal="right"/>
    </xf>
    <xf numFmtId="0" fontId="7" fillId="0" borderId="0" xfId="39" applyFont="1" applyAlignment="1" applyProtection="1">
      <alignment horizontal="center" vertical="center"/>
      <protection locked="0"/>
    </xf>
    <xf numFmtId="0" fontId="7" fillId="0" borderId="0" xfId="39" applyFont="1" applyAlignment="1">
      <alignment horizontal="center" vertical="center"/>
    </xf>
    <xf numFmtId="0" fontId="7" fillId="0" borderId="0" xfId="39" applyFont="1" applyAlignment="1">
      <alignment vertical="center"/>
    </xf>
    <xf numFmtId="0" fontId="7" fillId="0" borderId="0" xfId="39" applyFont="1" applyAlignment="1">
      <alignment horizontal="left" vertical="center" wrapText="1"/>
    </xf>
    <xf numFmtId="0" fontId="7" fillId="0" borderId="0" xfId="39" applyFont="1" applyAlignment="1" applyProtection="1">
      <alignment horizontal="justify" vertical="top"/>
      <protection locked="0"/>
    </xf>
    <xf numFmtId="1" fontId="17" fillId="0" borderId="0" xfId="39" applyNumberFormat="1" applyFont="1" applyAlignment="1">
      <alignment horizontal="center" vertical="top"/>
    </xf>
    <xf numFmtId="0" fontId="7" fillId="0" borderId="0" xfId="39" applyFont="1" applyAlignment="1">
      <alignment horizontal="center"/>
    </xf>
    <xf numFmtId="4" fontId="7" fillId="0" borderId="0" xfId="39" applyNumberFormat="1" applyFont="1"/>
    <xf numFmtId="0" fontId="20" fillId="0" borderId="0" xfId="39" applyFont="1"/>
    <xf numFmtId="4" fontId="19" fillId="0" borderId="0" xfId="39" applyNumberFormat="1" applyFont="1"/>
    <xf numFmtId="0" fontId="7" fillId="0" borderId="0" xfId="39" applyFont="1"/>
    <xf numFmtId="0" fontId="7" fillId="0" borderId="0" xfId="39" applyFont="1" applyProtection="1">
      <protection locked="0"/>
    </xf>
    <xf numFmtId="0" fontId="7" fillId="0" borderId="0" xfId="39" applyFont="1" applyAlignment="1" applyProtection="1">
      <alignment vertical="top"/>
      <protection locked="0"/>
    </xf>
    <xf numFmtId="4" fontId="20" fillId="0" borderId="0" xfId="39" applyNumberFormat="1" applyFont="1" applyAlignment="1" applyProtection="1">
      <alignment horizontal="right"/>
      <protection locked="0"/>
    </xf>
    <xf numFmtId="4" fontId="19" fillId="0" borderId="0" xfId="39" applyNumberFormat="1" applyFont="1" applyAlignment="1">
      <alignment horizontal="right"/>
    </xf>
    <xf numFmtId="0" fontId="23" fillId="0" borderId="0" xfId="27" applyFont="1" applyAlignment="1">
      <alignment horizontal="left" vertical="top"/>
    </xf>
    <xf numFmtId="49" fontId="2" fillId="0" borderId="0" xfId="27" applyNumberFormat="1" applyAlignment="1">
      <alignment horizontal="left" vertical="top"/>
    </xf>
    <xf numFmtId="0" fontId="2" fillId="0" borderId="0" xfId="27" applyAlignment="1">
      <alignment horizontal="justify" vertical="top" wrapText="1"/>
    </xf>
    <xf numFmtId="165" fontId="2" fillId="0" borderId="0" xfId="28" applyNumberFormat="1" applyFont="1" applyAlignment="1" applyProtection="1">
      <alignment horizontal="left" vertical="top"/>
      <protection locked="0"/>
    </xf>
    <xf numFmtId="0" fontId="23" fillId="0" borderId="0" xfId="27" applyFont="1" applyAlignment="1">
      <alignment horizontal="left" vertical="center"/>
    </xf>
    <xf numFmtId="0" fontId="2" fillId="0" borderId="0" xfId="0" quotePrefix="1" applyFont="1" applyAlignment="1">
      <alignment horizontal="justify" vertical="top" wrapText="1"/>
    </xf>
    <xf numFmtId="0" fontId="2" fillId="0" borderId="0" xfId="32" applyAlignment="1">
      <alignment horizontal="left" vertical="top" wrapText="1"/>
    </xf>
    <xf numFmtId="0" fontId="2" fillId="0" borderId="0" xfId="32" applyAlignment="1">
      <alignment horizontal="left" wrapText="1"/>
    </xf>
    <xf numFmtId="0" fontId="15" fillId="0" borderId="0" xfId="27" applyFont="1" applyAlignment="1">
      <alignment horizontal="justify" vertical="top" wrapText="1"/>
    </xf>
    <xf numFmtId="49" fontId="23" fillId="0" borderId="0" xfId="30" applyNumberFormat="1" applyFont="1" applyAlignment="1">
      <alignment horizontal="left" vertical="top" wrapText="1"/>
    </xf>
    <xf numFmtId="49" fontId="7" fillId="0" borderId="0" xfId="30" applyNumberFormat="1" applyFont="1" applyAlignment="1">
      <alignment horizontal="left" vertical="top" wrapText="1"/>
    </xf>
    <xf numFmtId="0" fontId="15" fillId="0" borderId="0" xfId="30" applyFont="1" applyAlignment="1">
      <alignment horizontal="justify" vertical="top" wrapText="1"/>
    </xf>
    <xf numFmtId="49" fontId="17" fillId="0" borderId="0" xfId="39" applyNumberFormat="1" applyFont="1" applyAlignment="1">
      <alignment horizontal="center" vertical="center"/>
    </xf>
    <xf numFmtId="49" fontId="17" fillId="0" borderId="0" xfId="39" applyNumberFormat="1" applyFont="1" applyAlignment="1">
      <alignment horizontal="left" vertical="center" wrapText="1"/>
    </xf>
    <xf numFmtId="1" fontId="7" fillId="0" borderId="5" xfId="25" applyNumberFormat="1" applyBorder="1" applyAlignment="1">
      <alignment horizontal="center" vertical="center"/>
    </xf>
    <xf numFmtId="0" fontId="2" fillId="0" borderId="4" xfId="24" applyFont="1" applyBorder="1" applyAlignment="1">
      <alignment horizontal="left" vertical="top" wrapText="1"/>
    </xf>
    <xf numFmtId="4" fontId="20" fillId="0" borderId="5" xfId="25" applyNumberFormat="1" applyFont="1" applyBorder="1" applyAlignment="1">
      <alignment horizontal="right" vertical="center"/>
    </xf>
    <xf numFmtId="44" fontId="7" fillId="0" borderId="0" xfId="40" applyFont="1"/>
    <xf numFmtId="44" fontId="17" fillId="0" borderId="0" xfId="40" applyFont="1" applyAlignment="1">
      <alignment horizontal="right"/>
    </xf>
    <xf numFmtId="44" fontId="17" fillId="0" borderId="5" xfId="40" applyFont="1" applyBorder="1" applyAlignment="1">
      <alignment horizontal="right" vertical="center"/>
    </xf>
    <xf numFmtId="44" fontId="17" fillId="0" borderId="0" xfId="40" applyFont="1" applyAlignment="1">
      <alignment horizontal="right" vertical="center"/>
    </xf>
    <xf numFmtId="49" fontId="17" fillId="0" borderId="0" xfId="15" applyNumberFormat="1" applyFont="1" applyAlignment="1">
      <alignment horizontal="center" vertical="top"/>
    </xf>
    <xf numFmtId="0" fontId="7" fillId="0" borderId="0" xfId="15" applyFont="1" applyAlignment="1">
      <alignment horizontal="justify" vertical="top"/>
    </xf>
    <xf numFmtId="0" fontId="7" fillId="0" borderId="0" xfId="15" applyFont="1" applyAlignment="1">
      <alignment horizontal="center"/>
    </xf>
    <xf numFmtId="4" fontId="7" fillId="0" borderId="0" xfId="15" applyNumberFormat="1" applyFont="1" applyAlignment="1">
      <alignment horizontal="right"/>
    </xf>
    <xf numFmtId="44" fontId="7" fillId="0" borderId="0" xfId="40" applyFont="1" applyAlignment="1">
      <alignment horizontal="right"/>
    </xf>
    <xf numFmtId="0" fontId="7" fillId="0" borderId="0" xfId="15" applyFont="1"/>
    <xf numFmtId="0" fontId="25" fillId="0" borderId="0" xfId="15" applyFont="1" applyAlignment="1">
      <alignment wrapText="1"/>
    </xf>
    <xf numFmtId="0" fontId="26" fillId="0" borderId="0" xfId="15" applyFont="1"/>
    <xf numFmtId="0" fontId="28" fillId="0" borderId="0" xfId="15" applyFont="1" applyAlignment="1">
      <alignment horizontal="center" wrapText="1"/>
    </xf>
    <xf numFmtId="0" fontId="17" fillId="0" borderId="0" xfId="15" applyFont="1" applyAlignment="1">
      <alignment horizontal="justify" vertical="top"/>
    </xf>
    <xf numFmtId="0" fontId="17" fillId="0" borderId="0" xfId="15" applyFont="1" applyAlignment="1">
      <alignment horizontal="center"/>
    </xf>
    <xf numFmtId="4" fontId="17" fillId="0" borderId="0" xfId="15" applyNumberFormat="1" applyFont="1" applyAlignment="1">
      <alignment horizontal="right"/>
    </xf>
    <xf numFmtId="49" fontId="17" fillId="0" borderId="3" xfId="15" applyNumberFormat="1" applyFont="1" applyBorder="1" applyAlignment="1">
      <alignment horizontal="center" vertical="center" wrapText="1"/>
    </xf>
    <xf numFmtId="0" fontId="17" fillId="0" borderId="1" xfId="15" applyFont="1" applyBorder="1" applyAlignment="1">
      <alignment horizontal="justify" vertical="center" wrapText="1"/>
    </xf>
    <xf numFmtId="0" fontId="17" fillId="0" borderId="1" xfId="15" applyFont="1" applyBorder="1" applyAlignment="1">
      <alignment horizontal="center" wrapText="1"/>
    </xf>
    <xf numFmtId="4" fontId="17" fillId="0" borderId="1" xfId="15" applyNumberFormat="1" applyFont="1" applyBorder="1" applyAlignment="1">
      <alignment horizontal="right" vertical="center" wrapText="1"/>
    </xf>
    <xf numFmtId="44" fontId="17" fillId="0" borderId="1" xfId="40" applyFont="1" applyBorder="1" applyAlignment="1">
      <alignment horizontal="center" vertical="center" wrapText="1"/>
    </xf>
    <xf numFmtId="44" fontId="17" fillId="0" borderId="2" xfId="40" applyFont="1" applyBorder="1" applyAlignment="1">
      <alignment horizontal="center" vertical="center" wrapText="1"/>
    </xf>
    <xf numFmtId="0" fontId="7" fillId="0" borderId="0" xfId="15" applyFont="1" applyAlignment="1">
      <alignment vertical="center"/>
    </xf>
    <xf numFmtId="0" fontId="25" fillId="0" borderId="0" xfId="15" applyFont="1" applyAlignment="1">
      <alignment vertical="center" wrapText="1"/>
    </xf>
    <xf numFmtId="0" fontId="26" fillId="0" borderId="0" xfId="15" applyFont="1" applyAlignment="1">
      <alignment vertical="center"/>
    </xf>
    <xf numFmtId="49" fontId="17" fillId="0" borderId="0" xfId="15" applyNumberFormat="1" applyFont="1" applyBorder="1" applyAlignment="1">
      <alignment horizontal="center" vertical="center" wrapText="1"/>
    </xf>
    <xf numFmtId="0" fontId="17" fillId="0" borderId="0" xfId="15" applyFont="1" applyBorder="1" applyAlignment="1">
      <alignment horizontal="justify" vertical="center" wrapText="1"/>
    </xf>
    <xf numFmtId="0" fontId="17" fillId="0" borderId="0" xfId="15" applyFont="1" applyBorder="1" applyAlignment="1">
      <alignment horizontal="center" wrapText="1"/>
    </xf>
    <xf numFmtId="4" fontId="17" fillId="0" borderId="0" xfId="15" applyNumberFormat="1" applyFont="1" applyBorder="1" applyAlignment="1">
      <alignment horizontal="right" vertical="center" wrapText="1"/>
    </xf>
    <xf numFmtId="44" fontId="17" fillId="0" borderId="0" xfId="40" applyFont="1" applyBorder="1" applyAlignment="1">
      <alignment horizontal="center" vertical="center" wrapText="1"/>
    </xf>
    <xf numFmtId="0" fontId="7" fillId="0" borderId="0" xfId="15" applyFont="1" applyAlignment="1">
      <alignment horizontal="justify" vertical="top" wrapText="1"/>
    </xf>
    <xf numFmtId="0" fontId="17" fillId="0" borderId="0" xfId="15" applyFont="1" applyAlignment="1">
      <alignment horizontal="justify" vertical="top" wrapText="1"/>
    </xf>
    <xf numFmtId="49" fontId="17" fillId="2" borderId="3" xfId="15" applyNumberFormat="1" applyFont="1" applyFill="1" applyBorder="1" applyAlignment="1">
      <alignment horizontal="center" vertical="center"/>
    </xf>
    <xf numFmtId="0" fontId="17" fillId="2" borderId="1" xfId="15" applyFont="1" applyFill="1" applyBorder="1" applyAlignment="1">
      <alignment horizontal="justify" vertical="center"/>
    </xf>
    <xf numFmtId="0" fontId="17" fillId="2" borderId="1" xfId="15" applyFont="1" applyFill="1" applyBorder="1" applyAlignment="1">
      <alignment horizontal="center"/>
    </xf>
    <xf numFmtId="4" fontId="17" fillId="2" borderId="1" xfId="15" applyNumberFormat="1" applyFont="1" applyFill="1" applyBorder="1" applyAlignment="1">
      <alignment horizontal="right" vertical="center"/>
    </xf>
    <xf numFmtId="44" fontId="7" fillId="2" borderId="1" xfId="40" applyFont="1" applyFill="1" applyBorder="1" applyAlignment="1">
      <alignment vertical="center"/>
    </xf>
    <xf numFmtId="44" fontId="17" fillId="2" borderId="2" xfId="40" applyFont="1" applyFill="1" applyBorder="1" applyAlignment="1">
      <alignment horizontal="right" vertical="center"/>
    </xf>
    <xf numFmtId="49" fontId="28" fillId="0" borderId="0" xfId="17" applyNumberFormat="1" applyFont="1" applyAlignment="1">
      <alignment horizontal="center" vertical="top"/>
    </xf>
    <xf numFmtId="0" fontId="19" fillId="0" borderId="0" xfId="17" applyFont="1" applyAlignment="1">
      <alignment horizontal="center"/>
    </xf>
    <xf numFmtId="4" fontId="7" fillId="0" borderId="0" xfId="17" applyNumberFormat="1" applyFont="1" applyAlignment="1">
      <alignment horizontal="right"/>
    </xf>
    <xf numFmtId="44" fontId="17" fillId="0" borderId="0" xfId="40" applyFont="1" applyAlignment="1">
      <alignment horizontal="right" wrapText="1"/>
    </xf>
    <xf numFmtId="49" fontId="7" fillId="0" borderId="0" xfId="28" applyNumberFormat="1" applyFont="1" applyAlignment="1" applyProtection="1">
      <alignment horizontal="left" vertical="top" wrapText="1"/>
      <protection locked="0"/>
    </xf>
    <xf numFmtId="0" fontId="7" fillId="0" borderId="0" xfId="29" applyFont="1" applyAlignment="1">
      <alignment horizontal="justify" vertical="justify" wrapText="1"/>
    </xf>
    <xf numFmtId="165" fontId="7" fillId="0" borderId="0" xfId="28" applyNumberFormat="1" applyFont="1" applyAlignment="1" applyProtection="1">
      <alignment horizontal="center" wrapText="1"/>
      <protection locked="0"/>
    </xf>
    <xf numFmtId="1" fontId="7" fillId="0" borderId="0" xfId="28" applyNumberFormat="1" applyFont="1" applyAlignment="1" applyProtection="1">
      <alignment horizontal="center" wrapText="1"/>
      <protection locked="0"/>
    </xf>
    <xf numFmtId="44" fontId="7" fillId="0" borderId="0" xfId="40" applyFont="1" applyAlignment="1">
      <alignment vertical="center" wrapText="1"/>
    </xf>
    <xf numFmtId="0" fontId="7" fillId="0" borderId="0" xfId="27" applyFont="1" applyAlignment="1">
      <alignment vertical="center" wrapText="1"/>
    </xf>
    <xf numFmtId="49" fontId="7" fillId="0" borderId="0" xfId="31" applyNumberFormat="1" applyFont="1" applyAlignment="1">
      <alignment horizontal="left" vertical="top" wrapText="1"/>
    </xf>
    <xf numFmtId="0" fontId="7" fillId="0" borderId="0" xfId="0" applyFont="1" applyAlignment="1">
      <alignment horizontal="justify" vertical="top"/>
    </xf>
    <xf numFmtId="0" fontId="7" fillId="0" borderId="0" xfId="32" applyFont="1" applyAlignment="1">
      <alignment horizontal="left"/>
    </xf>
    <xf numFmtId="0" fontId="7" fillId="0" borderId="0" xfId="29" quotePrefix="1" applyFont="1" applyAlignment="1">
      <alignment horizontal="left" vertical="top" wrapText="1"/>
    </xf>
    <xf numFmtId="0" fontId="7" fillId="0" borderId="0" xfId="29" applyFont="1" applyAlignment="1">
      <alignment horizontal="left" vertical="top" wrapText="1"/>
    </xf>
    <xf numFmtId="0" fontId="7" fillId="0" borderId="0" xfId="32" applyFont="1" applyAlignment="1">
      <alignment horizontal="left" vertical="top" wrapText="1"/>
    </xf>
    <xf numFmtId="165" fontId="7" fillId="0" borderId="0" xfId="28" applyNumberFormat="1" applyFont="1" applyAlignment="1" applyProtection="1">
      <alignment horizontal="justify" vertical="justify" wrapText="1"/>
      <protection locked="0"/>
    </xf>
    <xf numFmtId="44" fontId="19" fillId="0" borderId="0" xfId="40" applyFont="1" applyAlignment="1">
      <alignment horizontal="right"/>
    </xf>
    <xf numFmtId="49" fontId="7" fillId="0" borderId="0" xfId="28" applyNumberFormat="1" applyFont="1" applyAlignment="1">
      <alignment horizontal="justify" vertical="top" wrapText="1"/>
    </xf>
    <xf numFmtId="49" fontId="17" fillId="0" borderId="3" xfId="15" applyNumberFormat="1" applyFont="1" applyBorder="1" applyAlignment="1">
      <alignment horizontal="center" vertical="top"/>
    </xf>
    <xf numFmtId="0" fontId="17" fillId="0" borderId="1" xfId="15" applyFont="1" applyBorder="1" applyAlignment="1">
      <alignment horizontal="justify" vertical="top"/>
    </xf>
    <xf numFmtId="0" fontId="7" fillId="0" borderId="1" xfId="15" applyFont="1" applyBorder="1" applyAlignment="1">
      <alignment horizontal="center"/>
    </xf>
    <xf numFmtId="4" fontId="7" fillId="0" borderId="1" xfId="15" applyNumberFormat="1" applyFont="1" applyBorder="1" applyAlignment="1">
      <alignment horizontal="right"/>
    </xf>
    <xf numFmtId="44" fontId="7" fillId="0" borderId="1" xfId="40" applyFont="1" applyBorder="1" applyAlignment="1">
      <alignment horizontal="right"/>
    </xf>
    <xf numFmtId="44" fontId="17" fillId="0" borderId="2" xfId="40" applyFont="1" applyBorder="1" applyAlignment="1">
      <alignment horizontal="right"/>
    </xf>
    <xf numFmtId="0" fontId="17" fillId="0" borderId="0" xfId="0" applyFont="1" applyAlignment="1">
      <alignment horizontal="justify" vertical="top"/>
    </xf>
    <xf numFmtId="49" fontId="17" fillId="0" borderId="0" xfId="28" applyNumberFormat="1" applyFont="1" applyAlignment="1">
      <alignment horizontal="justify" vertical="top" wrapText="1"/>
    </xf>
    <xf numFmtId="4" fontId="7" fillId="0" borderId="0" xfId="39" applyNumberFormat="1" applyFont="1" applyAlignment="1" applyProtection="1">
      <alignment horizontal="right"/>
      <protection locked="0"/>
    </xf>
    <xf numFmtId="0" fontId="29" fillId="0" borderId="0" xfId="27" applyFont="1" applyAlignment="1">
      <alignment horizontal="left" vertical="center"/>
    </xf>
    <xf numFmtId="0" fontId="7" fillId="0" borderId="0" xfId="27" applyFont="1" applyAlignment="1">
      <alignment horizontal="left" vertical="top" wrapText="1"/>
    </xf>
    <xf numFmtId="165" fontId="7" fillId="0" borderId="0" xfId="28" applyNumberFormat="1" applyFont="1" applyAlignment="1" applyProtection="1">
      <alignment horizontal="left" vertical="top"/>
      <protection locked="0"/>
    </xf>
    <xf numFmtId="0" fontId="7" fillId="0" borderId="0" xfId="0" quotePrefix="1" applyFont="1" applyAlignment="1">
      <alignment horizontal="justify" vertical="top" wrapText="1"/>
    </xf>
    <xf numFmtId="0" fontId="7" fillId="0" borderId="0" xfId="0" quotePrefix="1" applyFont="1" applyAlignment="1">
      <alignment horizontal="left" vertical="top" wrapText="1"/>
    </xf>
    <xf numFmtId="49" fontId="29" fillId="0" borderId="0" xfId="30" applyNumberFormat="1" applyFont="1" applyAlignment="1">
      <alignment horizontal="left" vertical="top" wrapText="1"/>
    </xf>
    <xf numFmtId="0" fontId="17" fillId="0" borderId="0" xfId="30" applyFont="1" applyAlignment="1">
      <alignment horizontal="justify" vertical="top" wrapText="1"/>
    </xf>
    <xf numFmtId="49" fontId="7" fillId="0" borderId="0" xfId="27" applyNumberFormat="1" applyFont="1" applyAlignment="1">
      <alignment horizontal="left" vertical="top"/>
    </xf>
    <xf numFmtId="0" fontId="29" fillId="0" borderId="0" xfId="27" applyFont="1" applyAlignment="1">
      <alignment horizontal="left" vertical="top"/>
    </xf>
    <xf numFmtId="0" fontId="7" fillId="0" borderId="0" xfId="27" applyFont="1" applyAlignment="1">
      <alignment horizontal="justify" vertical="top" wrapText="1"/>
    </xf>
    <xf numFmtId="0" fontId="17" fillId="0" borderId="0" xfId="27" applyFont="1" applyAlignment="1">
      <alignment horizontal="justify" vertical="top" wrapText="1"/>
    </xf>
    <xf numFmtId="0" fontId="10" fillId="0" borderId="0" xfId="13" applyFont="1" applyFill="1" applyAlignment="1">
      <alignment horizontal="left" vertical="center" wrapText="1"/>
    </xf>
    <xf numFmtId="2" fontId="17" fillId="0" borderId="0" xfId="16" applyNumberFormat="1" applyFont="1" applyFill="1" applyAlignment="1">
      <alignment horizontal="justify" vertical="top" wrapText="1"/>
    </xf>
    <xf numFmtId="0" fontId="7" fillId="0" borderId="0" xfId="29" quotePrefix="1" applyFont="1" applyFill="1" applyAlignment="1">
      <alignment horizontal="left" vertical="top" wrapText="1"/>
    </xf>
    <xf numFmtId="0" fontId="7" fillId="0" borderId="0" xfId="29" applyFont="1" applyFill="1" applyAlignment="1">
      <alignment horizontal="left" vertical="top" wrapText="1"/>
    </xf>
    <xf numFmtId="0" fontId="7" fillId="0" borderId="0" xfId="32" applyFont="1" applyFill="1" applyAlignment="1">
      <alignment horizontal="left" vertical="top" wrapText="1"/>
    </xf>
    <xf numFmtId="165" fontId="7" fillId="0" borderId="0" xfId="28" applyNumberFormat="1" applyFont="1" applyFill="1" applyAlignment="1" applyProtection="1">
      <alignment horizontal="justify" vertical="justify" wrapText="1"/>
      <protection locked="0"/>
    </xf>
    <xf numFmtId="0" fontId="7" fillId="0" borderId="0" xfId="0" applyFont="1" applyFill="1" applyAlignment="1">
      <alignment horizontal="justify" vertical="top"/>
    </xf>
    <xf numFmtId="165" fontId="7" fillId="0" borderId="0" xfId="28" applyNumberFormat="1" applyFont="1" applyFill="1" applyAlignment="1" applyProtection="1">
      <alignment horizontal="justify" vertical="top" wrapText="1"/>
      <protection locked="0"/>
    </xf>
    <xf numFmtId="49" fontId="7" fillId="0" borderId="0" xfId="28" applyNumberFormat="1" applyFont="1" applyFill="1" applyAlignment="1">
      <alignment horizontal="justify" vertical="top" wrapText="1"/>
    </xf>
    <xf numFmtId="49" fontId="17" fillId="0" borderId="0" xfId="28" applyNumberFormat="1" applyFont="1" applyFill="1" applyAlignment="1">
      <alignment horizontal="justify" vertical="top" wrapText="1"/>
    </xf>
    <xf numFmtId="2" fontId="7" fillId="0" borderId="0" xfId="16" applyNumberFormat="1" applyFont="1" applyFill="1" applyAlignment="1">
      <alignment horizontal="justify" vertical="top" wrapText="1"/>
    </xf>
    <xf numFmtId="49" fontId="7" fillId="0" borderId="0" xfId="16" applyNumberFormat="1" applyFont="1" applyFill="1" applyAlignment="1">
      <alignment horizontal="justify" vertical="top" wrapText="1"/>
    </xf>
    <xf numFmtId="0" fontId="10" fillId="0" borderId="0" xfId="13" applyFont="1" applyFill="1" applyAlignment="1">
      <alignment horizontal="left" vertical="center"/>
    </xf>
    <xf numFmtId="0" fontId="13" fillId="0" borderId="0" xfId="13" applyFont="1" applyAlignment="1">
      <alignment horizontal="center" vertical="center" wrapText="1"/>
    </xf>
    <xf numFmtId="0" fontId="9" fillId="0" borderId="0" xfId="13" applyFont="1" applyAlignment="1">
      <alignment horizontal="center" vertical="center"/>
    </xf>
    <xf numFmtId="0" fontId="27" fillId="0" borderId="0" xfId="15" applyFont="1" applyAlignment="1">
      <alignment horizontal="center"/>
    </xf>
    <xf numFmtId="0" fontId="17" fillId="0" borderId="0" xfId="25" applyFont="1" applyAlignment="1">
      <alignment horizontal="center" vertical="center"/>
    </xf>
  </cellXfs>
  <cellStyles count="41">
    <cellStyle name="Currency" xfId="40" builtinId="4"/>
    <cellStyle name="Excel Built-in Normal" xfId="31" xr:uid="{00000000-0005-0000-0000-000001000000}"/>
    <cellStyle name="Normal" xfId="0" builtinId="0"/>
    <cellStyle name="Normal 10" xfId="9" xr:uid="{00000000-0005-0000-0000-000003000000}"/>
    <cellStyle name="Normal 10 2 2" xfId="20" xr:uid="{00000000-0005-0000-0000-000004000000}"/>
    <cellStyle name="Normal 10 2 2 2 3" xfId="25" xr:uid="{00000000-0005-0000-0000-000005000000}"/>
    <cellStyle name="Normal 100 2" xfId="15" xr:uid="{00000000-0005-0000-0000-000006000000}"/>
    <cellStyle name="Normal 16 24" xfId="24" xr:uid="{00000000-0005-0000-0000-000007000000}"/>
    <cellStyle name="Normal 19 2 2 2" xfId="19" xr:uid="{00000000-0005-0000-0000-000008000000}"/>
    <cellStyle name="Normal 2" xfId="1" xr:uid="{00000000-0005-0000-0000-000009000000}"/>
    <cellStyle name="Normal 2 10" xfId="33" xr:uid="{00000000-0005-0000-0000-00000A000000}"/>
    <cellStyle name="Normal 2 2" xfId="2" xr:uid="{00000000-0005-0000-0000-00000B000000}"/>
    <cellStyle name="Normal 2 2 2" xfId="36" xr:uid="{00000000-0005-0000-0000-00000C000000}"/>
    <cellStyle name="Normal 2 2 2 2 2" xfId="32" xr:uid="{00000000-0005-0000-0000-00000D000000}"/>
    <cellStyle name="Normal 2 2 3 2" xfId="29" xr:uid="{00000000-0005-0000-0000-00000E000000}"/>
    <cellStyle name="Normal 2 2 4" xfId="30" xr:uid="{00000000-0005-0000-0000-00000F000000}"/>
    <cellStyle name="Normal 2 3" xfId="13" xr:uid="{00000000-0005-0000-0000-000010000000}"/>
    <cellStyle name="Normal 2 3 8" xfId="26" xr:uid="{00000000-0005-0000-0000-000011000000}"/>
    <cellStyle name="Normal 2 4 2 2" xfId="27" xr:uid="{00000000-0005-0000-0000-000012000000}"/>
    <cellStyle name="Normal 2 4 2 2 2" xfId="37" xr:uid="{00000000-0005-0000-0000-000013000000}"/>
    <cellStyle name="Normal 3" xfId="3" xr:uid="{00000000-0005-0000-0000-000014000000}"/>
    <cellStyle name="Normal 3 13 2" xfId="34" xr:uid="{00000000-0005-0000-0000-000015000000}"/>
    <cellStyle name="Normal 3 2" xfId="4" xr:uid="{00000000-0005-0000-0000-000016000000}"/>
    <cellStyle name="Normal 4" xfId="14" xr:uid="{00000000-0005-0000-0000-000017000000}"/>
    <cellStyle name="Normal 5" xfId="5" xr:uid="{00000000-0005-0000-0000-000018000000}"/>
    <cellStyle name="Normal 5 2" xfId="6" xr:uid="{00000000-0005-0000-0000-000019000000}"/>
    <cellStyle name="Normal 6" xfId="11" xr:uid="{00000000-0005-0000-0000-00001A000000}"/>
    <cellStyle name="Normal 7 2" xfId="35" xr:uid="{00000000-0005-0000-0000-00001B000000}"/>
    <cellStyle name="Normal_građ.obrt.radovi2" xfId="16" xr:uid="{00000000-0005-0000-0000-00001C000000}"/>
    <cellStyle name="Normal_TROŠKOVNIK - KAM - ŽUTO" xfId="28" xr:uid="{00000000-0005-0000-0000-00001D000000}"/>
    <cellStyle name="Normalno 12" xfId="21" xr:uid="{00000000-0005-0000-0000-00001E000000}"/>
    <cellStyle name="Normalno 18" xfId="23" xr:uid="{00000000-0005-0000-0000-00001F000000}"/>
    <cellStyle name="Normalno 2" xfId="7" xr:uid="{00000000-0005-0000-0000-000020000000}"/>
    <cellStyle name="Normalno 2 2" xfId="12" xr:uid="{00000000-0005-0000-0000-000021000000}"/>
    <cellStyle name="Normalno 2 2 2" xfId="39" xr:uid="{00000000-0005-0000-0000-000022000000}"/>
    <cellStyle name="Normalno 3 2" xfId="38" xr:uid="{00000000-0005-0000-0000-000023000000}"/>
    <cellStyle name="Normalno 3 2 6" xfId="22" xr:uid="{00000000-0005-0000-0000-000024000000}"/>
    <cellStyle name="Normalno 8 8" xfId="17" xr:uid="{00000000-0005-0000-0000-000025000000}"/>
    <cellStyle name="Valuta 2" xfId="10" xr:uid="{00000000-0005-0000-0000-000026000000}"/>
    <cellStyle name="Valuta 4" xfId="18" xr:uid="{00000000-0005-0000-0000-000027000000}"/>
    <cellStyle name="Zarez 2" xfId="8" xr:uid="{00000000-0005-0000-0000-00002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495300</xdr:colOff>
      <xdr:row>6</xdr:row>
      <xdr:rowOff>182880</xdr:rowOff>
    </xdr:from>
    <xdr:to>
      <xdr:col>1</xdr:col>
      <xdr:colOff>5329237</xdr:colOff>
      <xdr:row>6</xdr:row>
      <xdr:rowOff>2430780</xdr:rowOff>
    </xdr:to>
    <xdr:pic>
      <xdr:nvPicPr>
        <xdr:cNvPr id="2" name="Picture 30">
          <a:extLst>
            <a:ext uri="{FF2B5EF4-FFF2-40B4-BE49-F238E27FC236}">
              <a16:creationId xmlns:a16="http://schemas.microsoft.com/office/drawing/2014/main" id="{F4377655-6905-45AC-85F8-77328F959A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1540" y="5013960"/>
          <a:ext cx="4833937" cy="2247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rcius\d\Dokumente%20und%20Einstellungen\kdost\Lokale%20Einstellungen\Temporary%20Internet%20Files\OLK4\offen%20LIDL-Troskovnik-16-17-18-prometnice%20ograda%20i%20krajobraz.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16. Prometnice"/>
      <sheetName val="17. Ograda"/>
      <sheetName val="18. Krajobraz"/>
      <sheetName val="16_ Prometnice"/>
      <sheetName val="16__Prometnice"/>
      <sheetName val="17__Ograda"/>
      <sheetName val="18__Krajobraz"/>
      <sheetName val="16__Prometnice1"/>
      <sheetName val="17__Ograda1"/>
      <sheetName val="18__Krajobraz1"/>
      <sheetName val="16__Prometnice2"/>
      <sheetName val="16__Prometnice7"/>
      <sheetName val="17__Ograda4"/>
      <sheetName val="18__Krajobraz4"/>
      <sheetName val="16__Prometnice8"/>
      <sheetName val="16__Prometnice5"/>
      <sheetName val="17__Ograda3"/>
      <sheetName val="18__Krajobraz3"/>
      <sheetName val="16__Prometnice6"/>
      <sheetName val="16__Prometnice3"/>
      <sheetName val="17__Ograda2"/>
      <sheetName val="18__Krajobraz2"/>
      <sheetName val="16__Prometnice4"/>
      <sheetName val="TROŠKOVNIK"/>
      <sheetName val="16__Prometnice9"/>
      <sheetName val="17__Ograda5"/>
      <sheetName val="18__Krajobraz5"/>
      <sheetName val="16__Prometnice10"/>
    </sheetNames>
    <sheetDataSet>
      <sheetData sheetId="0" refreshError="1"/>
      <sheetData sheetId="1">
        <row r="66">
          <cell r="G66">
            <v>81489.785000000003</v>
          </cell>
        </row>
        <row r="130">
          <cell r="G130" t="str">
            <v xml:space="preserve"> </v>
          </cell>
        </row>
        <row r="277">
          <cell r="G277" t="str">
            <v xml:space="preserve"> </v>
          </cell>
        </row>
        <row r="329">
          <cell r="G329" t="str">
            <v xml:space="preserve"> </v>
          </cell>
        </row>
      </sheetData>
      <sheetData sheetId="2" refreshError="1"/>
      <sheetData sheetId="3" refreshError="1"/>
      <sheetData sheetId="4"/>
      <sheetData sheetId="5">
        <row r="66">
          <cell r="G66">
            <v>81489.785000000003</v>
          </cell>
        </row>
      </sheetData>
      <sheetData sheetId="6"/>
      <sheetData sheetId="7"/>
      <sheetData sheetId="8">
        <row r="66">
          <cell r="G66">
            <v>81489.785000000003</v>
          </cell>
        </row>
      </sheetData>
      <sheetData sheetId="9"/>
      <sheetData sheetId="10"/>
      <sheetData sheetId="11"/>
      <sheetData sheetId="12">
        <row r="66">
          <cell r="G66">
            <v>81489.785000000003</v>
          </cell>
        </row>
      </sheetData>
      <sheetData sheetId="13"/>
      <sheetData sheetId="14"/>
      <sheetData sheetId="15"/>
      <sheetData sheetId="16">
        <row r="66">
          <cell r="G66">
            <v>81489.785000000003</v>
          </cell>
        </row>
      </sheetData>
      <sheetData sheetId="17"/>
      <sheetData sheetId="18"/>
      <sheetData sheetId="19"/>
      <sheetData sheetId="20">
        <row r="66">
          <cell r="G66">
            <v>81489.785000000003</v>
          </cell>
        </row>
      </sheetData>
      <sheetData sheetId="21"/>
      <sheetData sheetId="22"/>
      <sheetData sheetId="23" refreshError="1"/>
      <sheetData sheetId="24" refreshError="1"/>
      <sheetData sheetId="25">
        <row r="66">
          <cell r="G66">
            <v>81489.785000000003</v>
          </cell>
        </row>
      </sheetData>
      <sheetData sheetId="26"/>
      <sheetData sheetId="27"/>
      <sheetData sheetId="2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2"/>
  <sheetViews>
    <sheetView tabSelected="1" topLeftCell="A7" zoomScaleNormal="100" zoomScaleSheetLayoutView="100" workbookViewId="0">
      <selection activeCell="B15" sqref="B15:C15"/>
    </sheetView>
  </sheetViews>
  <sheetFormatPr defaultColWidth="8.88671875" defaultRowHeight="14.4" x14ac:dyDescent="0.3"/>
  <cols>
    <col min="1" max="1" width="4.109375" style="6" customWidth="1"/>
    <col min="2" max="2" width="36" style="6" customWidth="1"/>
    <col min="3" max="3" width="66.6640625" style="6" customWidth="1"/>
    <col min="4" max="16384" width="8.88671875" style="6"/>
  </cols>
  <sheetData>
    <row r="1" spans="2:7" s="1" customFormat="1" ht="15" x14ac:dyDescent="0.25"/>
    <row r="2" spans="2:7" s="1" customFormat="1" ht="21" x14ac:dyDescent="0.4">
      <c r="B2" s="2" t="s">
        <v>1</v>
      </c>
      <c r="C2" s="3" t="s">
        <v>2</v>
      </c>
    </row>
    <row r="3" spans="2:7" s="1" customFormat="1" ht="17.399999999999999" x14ac:dyDescent="0.3">
      <c r="C3" s="4" t="s">
        <v>3</v>
      </c>
    </row>
    <row r="4" spans="2:7" s="1" customFormat="1" ht="17.399999999999999" x14ac:dyDescent="0.3">
      <c r="C4" s="5" t="s">
        <v>4</v>
      </c>
    </row>
    <row r="5" spans="2:7" s="1" customFormat="1" ht="15.6" x14ac:dyDescent="0.3">
      <c r="D5" s="6"/>
      <c r="E5" s="6"/>
      <c r="F5" s="6"/>
      <c r="G5" s="6"/>
    </row>
    <row r="6" spans="2:7" s="1" customFormat="1" ht="42" x14ac:dyDescent="0.4">
      <c r="B6" s="7" t="s">
        <v>5</v>
      </c>
      <c r="C6" s="3" t="s">
        <v>6</v>
      </c>
      <c r="D6" s="6"/>
      <c r="E6" s="6"/>
      <c r="F6" s="6"/>
      <c r="G6" s="8"/>
    </row>
    <row r="7" spans="2:7" s="1" customFormat="1" ht="17.399999999999999" x14ac:dyDescent="0.3">
      <c r="C7" s="5" t="s">
        <v>7</v>
      </c>
      <c r="D7" s="6"/>
      <c r="E7" s="6"/>
      <c r="F7" s="6"/>
      <c r="G7" s="6"/>
    </row>
    <row r="8" spans="2:7" s="1" customFormat="1" ht="17.399999999999999" x14ac:dyDescent="0.3">
      <c r="C8" s="9" t="s">
        <v>8</v>
      </c>
    </row>
    <row r="9" spans="2:7" s="1" customFormat="1" ht="20.399999999999999" x14ac:dyDescent="0.35">
      <c r="C9" s="10"/>
    </row>
    <row r="10" spans="2:7" s="1" customFormat="1" ht="21" x14ac:dyDescent="0.4">
      <c r="B10" s="10" t="s">
        <v>9</v>
      </c>
      <c r="C10" s="11" t="s">
        <v>39</v>
      </c>
    </row>
    <row r="11" spans="2:7" s="1" customFormat="1" ht="20.399999999999999" x14ac:dyDescent="0.35">
      <c r="C11" s="10"/>
    </row>
    <row r="12" spans="2:7" s="1" customFormat="1" ht="20.399999999999999" x14ac:dyDescent="0.35">
      <c r="C12" s="10"/>
    </row>
    <row r="13" spans="2:7" s="1" customFormat="1" ht="20.399999999999999" x14ac:dyDescent="0.35">
      <c r="C13" s="10" t="s">
        <v>10</v>
      </c>
    </row>
    <row r="14" spans="2:7" s="1" customFormat="1" ht="20.399999999999999" x14ac:dyDescent="0.35">
      <c r="C14" s="10"/>
    </row>
    <row r="15" spans="2:7" s="1" customFormat="1" ht="75.75" customHeight="1" x14ac:dyDescent="0.25">
      <c r="B15" s="153" t="s">
        <v>210</v>
      </c>
      <c r="C15" s="153"/>
    </row>
    <row r="16" spans="2:7" s="1" customFormat="1" ht="20.399999999999999" x14ac:dyDescent="0.35">
      <c r="C16" s="10"/>
    </row>
    <row r="17" spans="1:3" s="1" customFormat="1" ht="20.399999999999999" x14ac:dyDescent="0.35">
      <c r="C17" s="10"/>
    </row>
    <row r="18" spans="1:3" s="1" customFormat="1" ht="20.399999999999999" x14ac:dyDescent="0.35">
      <c r="C18" s="10"/>
    </row>
    <row r="19" spans="1:3" s="1" customFormat="1" ht="21" x14ac:dyDescent="0.35">
      <c r="B19" s="10" t="s">
        <v>11</v>
      </c>
      <c r="C19" s="12" t="s">
        <v>12</v>
      </c>
    </row>
    <row r="20" spans="1:3" s="1" customFormat="1" ht="25.5" customHeight="1" x14ac:dyDescent="0.25">
      <c r="C20" s="13" t="s">
        <v>13</v>
      </c>
    </row>
    <row r="21" spans="1:3" s="1" customFormat="1" ht="21" x14ac:dyDescent="0.25">
      <c r="C21" s="12" t="s">
        <v>14</v>
      </c>
    </row>
    <row r="22" spans="1:3" s="1" customFormat="1" ht="20.399999999999999" x14ac:dyDescent="0.35">
      <c r="C22" s="10"/>
    </row>
    <row r="23" spans="1:3" s="1" customFormat="1" ht="21" x14ac:dyDescent="0.35">
      <c r="B23" s="10" t="s">
        <v>15</v>
      </c>
      <c r="C23" s="12" t="s">
        <v>120</v>
      </c>
    </row>
    <row r="24" spans="1:3" s="1" customFormat="1" ht="21" x14ac:dyDescent="0.25">
      <c r="C24" s="140" t="s">
        <v>158</v>
      </c>
    </row>
    <row r="25" spans="1:3" s="1" customFormat="1" ht="21" x14ac:dyDescent="0.25">
      <c r="C25" s="152"/>
    </row>
    <row r="26" spans="1:3" s="1" customFormat="1" ht="21" x14ac:dyDescent="0.35">
      <c r="B26" s="10"/>
      <c r="C26" s="13"/>
    </row>
    <row r="27" spans="1:3" s="1" customFormat="1" ht="20.399999999999999" x14ac:dyDescent="0.35">
      <c r="C27" s="10"/>
    </row>
    <row r="28" spans="1:3" s="1" customFormat="1" ht="20.399999999999999" x14ac:dyDescent="0.35">
      <c r="C28" s="10"/>
    </row>
    <row r="29" spans="1:3" s="1" customFormat="1" ht="20.399999999999999" x14ac:dyDescent="0.35">
      <c r="C29" s="10"/>
    </row>
    <row r="30" spans="1:3" s="1" customFormat="1" ht="20.399999999999999" x14ac:dyDescent="0.25">
      <c r="B30" s="154" t="s">
        <v>16</v>
      </c>
      <c r="C30" s="154"/>
    </row>
    <row r="31" spans="1:3" ht="18" x14ac:dyDescent="0.35">
      <c r="A31" s="14"/>
    </row>
    <row r="32" spans="1:3" ht="18" x14ac:dyDescent="0.35">
      <c r="A32" s="14"/>
    </row>
  </sheetData>
  <mergeCells count="2">
    <mergeCell ref="B15:C15"/>
    <mergeCell ref="B30:C30"/>
  </mergeCells>
  <pageMargins left="0.70866141732283472" right="0.70866141732283472" top="0.74803149606299213" bottom="0.74803149606299213" header="0.31496062992125984" footer="0.31496062992125984"/>
  <pageSetup paperSize="9" scale="8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52"/>
  <sheetViews>
    <sheetView zoomScaleNormal="100" zoomScaleSheetLayoutView="120" zoomScalePageLayoutView="75" workbookViewId="0">
      <selection activeCell="B2" sqref="B2"/>
    </sheetView>
  </sheetViews>
  <sheetFormatPr defaultColWidth="11.44140625" defaultRowHeight="13.2" x14ac:dyDescent="0.25"/>
  <cols>
    <col min="1" max="1" width="5.6640625" style="42" customWidth="1"/>
    <col min="2" max="2" width="90.6640625" style="36" customWidth="1"/>
    <col min="3" max="3" width="50" style="43" customWidth="1"/>
    <col min="4" max="4" width="5.6640625" style="37" customWidth="1"/>
    <col min="5" max="5" width="10.6640625" style="30" customWidth="1"/>
    <col min="6" max="6" width="8.6640625" style="44" bestFit="1" customWidth="1"/>
    <col min="7" max="7" width="13" style="45" customWidth="1"/>
    <col min="8" max="8" width="4.44140625" style="41" customWidth="1"/>
    <col min="9" max="16384" width="11.44140625" style="41"/>
  </cols>
  <sheetData>
    <row r="1" spans="1:8" s="32" customFormat="1" x14ac:dyDescent="0.25">
      <c r="A1" s="31"/>
      <c r="B1" s="58"/>
      <c r="C1" s="58"/>
      <c r="D1" s="58"/>
      <c r="E1" s="58"/>
      <c r="F1" s="58"/>
      <c r="G1" s="58"/>
    </row>
    <row r="2" spans="1:8" s="32" customFormat="1" x14ac:dyDescent="0.25">
      <c r="A2" s="31"/>
      <c r="B2" s="59" t="s">
        <v>121</v>
      </c>
      <c r="C2" s="59"/>
      <c r="D2" s="59"/>
      <c r="E2" s="59"/>
      <c r="F2" s="59"/>
      <c r="G2" s="59"/>
    </row>
    <row r="3" spans="1:8" s="32" customFormat="1" ht="79.2" x14ac:dyDescent="0.25">
      <c r="A3" s="31"/>
      <c r="B3" s="52" t="s">
        <v>122</v>
      </c>
      <c r="C3" s="52"/>
      <c r="D3" s="52"/>
      <c r="E3" s="52"/>
      <c r="F3" s="52"/>
      <c r="G3" s="52"/>
      <c r="H3" s="52"/>
    </row>
    <row r="4" spans="1:8" s="32" customFormat="1" ht="39.6" x14ac:dyDescent="0.25">
      <c r="A4" s="31"/>
      <c r="B4" s="53" t="s">
        <v>123</v>
      </c>
      <c r="C4" s="53"/>
      <c r="D4" s="53"/>
      <c r="E4" s="53"/>
      <c r="F4" s="53"/>
      <c r="G4" s="53"/>
      <c r="H4" s="53"/>
    </row>
    <row r="5" spans="1:8" s="32" customFormat="1" x14ac:dyDescent="0.25">
      <c r="A5" s="31"/>
      <c r="B5" s="58"/>
      <c r="C5" s="58"/>
      <c r="D5" s="58"/>
      <c r="E5" s="58"/>
      <c r="F5" s="58"/>
      <c r="G5" s="58"/>
    </row>
    <row r="6" spans="1:8" s="32" customFormat="1" ht="13.8" x14ac:dyDescent="0.25">
      <c r="A6" s="31"/>
      <c r="B6" s="50" t="s">
        <v>124</v>
      </c>
      <c r="C6" s="50"/>
      <c r="D6" s="50"/>
      <c r="E6" s="50"/>
      <c r="F6" s="50"/>
      <c r="G6" s="50"/>
      <c r="H6" s="50"/>
    </row>
    <row r="7" spans="1:8" s="32" customFormat="1" x14ac:dyDescent="0.25">
      <c r="A7" s="31"/>
      <c r="B7" s="49"/>
      <c r="C7" s="49"/>
      <c r="D7" s="49"/>
      <c r="E7" s="49"/>
      <c r="F7" s="49"/>
      <c r="G7" s="49"/>
      <c r="H7" s="49"/>
    </row>
    <row r="8" spans="1:8" s="32" customFormat="1" ht="356.4" x14ac:dyDescent="0.25">
      <c r="A8" s="31"/>
      <c r="B8" s="51" t="s">
        <v>125</v>
      </c>
      <c r="C8" s="51"/>
      <c r="D8" s="51"/>
      <c r="E8" s="51"/>
      <c r="F8" s="51"/>
      <c r="G8" s="51"/>
      <c r="H8" s="51"/>
    </row>
    <row r="9" spans="1:8" s="33" customFormat="1" x14ac:dyDescent="0.25">
      <c r="B9" s="49"/>
      <c r="C9" s="49"/>
      <c r="D9" s="49"/>
      <c r="E9" s="49"/>
      <c r="F9" s="49"/>
      <c r="G9" s="49"/>
      <c r="H9" s="49"/>
    </row>
    <row r="10" spans="1:8" s="33" customFormat="1" ht="13.8" x14ac:dyDescent="0.25">
      <c r="B10" s="50" t="s">
        <v>126</v>
      </c>
      <c r="C10" s="50"/>
      <c r="D10" s="50"/>
      <c r="E10" s="50"/>
      <c r="F10" s="50"/>
      <c r="G10" s="50"/>
      <c r="H10" s="50"/>
    </row>
    <row r="11" spans="1:8" s="33" customFormat="1" x14ac:dyDescent="0.25">
      <c r="B11" s="49"/>
      <c r="C11" s="49"/>
      <c r="D11" s="49"/>
      <c r="E11" s="49"/>
      <c r="F11" s="49"/>
      <c r="G11" s="49"/>
      <c r="H11" s="49"/>
    </row>
    <row r="12" spans="1:8" s="33" customFormat="1" ht="132" x14ac:dyDescent="0.25">
      <c r="B12" s="51" t="s">
        <v>127</v>
      </c>
      <c r="C12" s="51"/>
      <c r="D12" s="51"/>
      <c r="E12" s="51"/>
      <c r="F12" s="51"/>
      <c r="G12" s="51"/>
      <c r="H12" s="51"/>
    </row>
    <row r="13" spans="1:8" s="33" customFormat="1" ht="79.2" x14ac:dyDescent="0.25">
      <c r="B13" s="51" t="s">
        <v>128</v>
      </c>
      <c r="C13" s="51"/>
      <c r="D13" s="51"/>
      <c r="E13" s="51"/>
      <c r="F13" s="51"/>
      <c r="G13" s="51"/>
      <c r="H13" s="51"/>
    </row>
    <row r="14" spans="1:8" s="33" customFormat="1" x14ac:dyDescent="0.25">
      <c r="B14" s="49"/>
      <c r="C14" s="49"/>
      <c r="D14" s="49"/>
      <c r="E14" s="49"/>
      <c r="F14" s="49"/>
      <c r="G14" s="49"/>
      <c r="H14" s="49"/>
    </row>
    <row r="15" spans="1:8" s="33" customFormat="1" ht="13.8" x14ac:dyDescent="0.25">
      <c r="B15" s="50" t="s">
        <v>129</v>
      </c>
      <c r="C15" s="50"/>
      <c r="D15" s="50"/>
      <c r="E15" s="50"/>
      <c r="F15" s="50"/>
      <c r="G15" s="50"/>
      <c r="H15" s="50"/>
    </row>
    <row r="16" spans="1:8" s="33" customFormat="1" x14ac:dyDescent="0.25">
      <c r="B16" s="49"/>
      <c r="C16" s="49"/>
      <c r="D16" s="49"/>
      <c r="E16" s="49"/>
      <c r="F16" s="49"/>
      <c r="G16" s="49"/>
      <c r="H16" s="49"/>
    </row>
    <row r="17" spans="2:8" s="33" customFormat="1" ht="184.8" x14ac:dyDescent="0.25">
      <c r="B17" s="51" t="s">
        <v>130</v>
      </c>
      <c r="C17" s="51"/>
      <c r="D17" s="51"/>
      <c r="E17" s="51"/>
      <c r="F17" s="51"/>
      <c r="G17" s="51"/>
      <c r="H17" s="51"/>
    </row>
    <row r="18" spans="2:8" s="33" customFormat="1" x14ac:dyDescent="0.25">
      <c r="B18" s="49"/>
      <c r="C18" s="49"/>
      <c r="D18" s="49"/>
      <c r="E18" s="49"/>
      <c r="F18" s="49"/>
      <c r="G18" s="49"/>
      <c r="H18" s="49"/>
    </row>
    <row r="19" spans="2:8" s="34" customFormat="1" ht="13.8" x14ac:dyDescent="0.25">
      <c r="B19" s="50" t="s">
        <v>131</v>
      </c>
      <c r="C19" s="50"/>
      <c r="D19" s="50"/>
      <c r="E19" s="50"/>
      <c r="F19" s="50"/>
      <c r="G19" s="50"/>
      <c r="H19" s="50"/>
    </row>
    <row r="20" spans="2:8" s="34" customFormat="1" x14ac:dyDescent="0.25">
      <c r="B20" s="49"/>
      <c r="C20" s="49"/>
      <c r="D20" s="49"/>
      <c r="E20" s="49"/>
      <c r="F20" s="49"/>
      <c r="G20" s="49"/>
      <c r="H20" s="49"/>
    </row>
    <row r="21" spans="2:8" s="34" customFormat="1" ht="382.8" x14ac:dyDescent="0.25">
      <c r="B21" s="51" t="s">
        <v>132</v>
      </c>
      <c r="C21" s="51"/>
      <c r="D21" s="51"/>
      <c r="E21" s="51"/>
      <c r="F21" s="51"/>
      <c r="G21" s="51"/>
      <c r="H21" s="51"/>
    </row>
    <row r="22" spans="2:8" s="33" customFormat="1" ht="118.8" x14ac:dyDescent="0.25">
      <c r="B22" s="51" t="s">
        <v>133</v>
      </c>
      <c r="C22" s="51"/>
      <c r="D22" s="51"/>
      <c r="E22" s="51"/>
      <c r="F22" s="51"/>
      <c r="G22" s="51"/>
      <c r="H22" s="51"/>
    </row>
    <row r="23" spans="2:8" s="33" customFormat="1" x14ac:dyDescent="0.25">
      <c r="B23" s="49"/>
      <c r="C23" s="49"/>
      <c r="D23" s="49"/>
      <c r="E23" s="49"/>
      <c r="F23" s="49"/>
      <c r="G23" s="49"/>
      <c r="H23" s="49"/>
    </row>
    <row r="24" spans="2:8" s="33" customFormat="1" ht="13.8" x14ac:dyDescent="0.25">
      <c r="B24" s="55" t="s">
        <v>134</v>
      </c>
      <c r="C24" s="55"/>
      <c r="D24" s="55"/>
      <c r="E24" s="55"/>
      <c r="F24" s="55"/>
      <c r="G24" s="55"/>
      <c r="H24" s="55"/>
    </row>
    <row r="25" spans="2:8" s="33" customFormat="1" x14ac:dyDescent="0.25">
      <c r="B25" s="56"/>
      <c r="C25" s="56"/>
      <c r="D25" s="56"/>
      <c r="E25" s="56"/>
      <c r="F25" s="56"/>
      <c r="G25" s="56"/>
      <c r="H25" s="56"/>
    </row>
    <row r="26" spans="2:8" s="33" customFormat="1" ht="79.2" x14ac:dyDescent="0.25">
      <c r="B26" s="57" t="s">
        <v>135</v>
      </c>
      <c r="C26" s="57"/>
      <c r="D26" s="57"/>
      <c r="E26" s="57"/>
      <c r="F26" s="57"/>
      <c r="G26" s="57"/>
      <c r="H26" s="57"/>
    </row>
    <row r="27" spans="2:8" s="33" customFormat="1" x14ac:dyDescent="0.25">
      <c r="B27" s="47"/>
      <c r="C27" s="47"/>
      <c r="D27" s="47"/>
      <c r="E27" s="47"/>
      <c r="F27" s="47"/>
      <c r="G27" s="47"/>
      <c r="H27" s="47"/>
    </row>
    <row r="28" spans="2:8" s="33" customFormat="1" ht="13.8" x14ac:dyDescent="0.25">
      <c r="B28" s="46" t="s">
        <v>136</v>
      </c>
      <c r="C28" s="46"/>
      <c r="D28" s="46"/>
      <c r="E28" s="46"/>
      <c r="F28" s="46"/>
      <c r="G28" s="46"/>
      <c r="H28" s="46"/>
    </row>
    <row r="29" spans="2:8" s="33" customFormat="1" x14ac:dyDescent="0.25">
      <c r="B29" s="47"/>
      <c r="C29" s="47"/>
      <c r="D29" s="47"/>
      <c r="E29" s="47"/>
      <c r="F29" s="47"/>
      <c r="G29" s="47"/>
      <c r="H29" s="47"/>
    </row>
    <row r="30" spans="2:8" s="33" customFormat="1" ht="66" x14ac:dyDescent="0.25">
      <c r="B30" s="48" t="s">
        <v>137</v>
      </c>
      <c r="C30" s="48"/>
      <c r="D30" s="48"/>
      <c r="E30" s="48"/>
      <c r="F30" s="48"/>
      <c r="G30" s="48"/>
      <c r="H30" s="48"/>
    </row>
    <row r="31" spans="2:8" s="33" customFormat="1" x14ac:dyDescent="0.25">
      <c r="B31" s="47"/>
      <c r="C31" s="47"/>
      <c r="D31" s="47"/>
      <c r="E31" s="47"/>
      <c r="F31" s="47"/>
      <c r="G31" s="47"/>
      <c r="H31" s="47"/>
    </row>
    <row r="32" spans="2:8" s="33" customFormat="1" ht="13.8" x14ac:dyDescent="0.25">
      <c r="B32" s="46" t="s">
        <v>138</v>
      </c>
      <c r="C32" s="46"/>
      <c r="D32" s="46"/>
      <c r="E32" s="46"/>
      <c r="F32" s="46"/>
      <c r="G32" s="46"/>
      <c r="H32" s="46"/>
    </row>
    <row r="33" spans="1:8" s="33" customFormat="1" x14ac:dyDescent="0.25">
      <c r="B33" s="47"/>
      <c r="C33" s="47"/>
      <c r="D33" s="47"/>
      <c r="E33" s="47"/>
      <c r="F33" s="47"/>
      <c r="G33" s="47"/>
      <c r="H33" s="47"/>
    </row>
    <row r="34" spans="1:8" s="33" customFormat="1" ht="145.19999999999999" x14ac:dyDescent="0.25">
      <c r="B34" s="48" t="s">
        <v>139</v>
      </c>
      <c r="C34" s="48"/>
      <c r="D34" s="48"/>
      <c r="E34" s="48"/>
      <c r="F34" s="48"/>
      <c r="G34" s="48"/>
      <c r="H34" s="48"/>
    </row>
    <row r="35" spans="1:8" s="33" customFormat="1" x14ac:dyDescent="0.25">
      <c r="B35" s="47"/>
      <c r="C35" s="47"/>
      <c r="D35" s="47"/>
      <c r="E35" s="47"/>
      <c r="F35" s="47"/>
      <c r="G35" s="47"/>
      <c r="H35" s="47"/>
    </row>
    <row r="36" spans="1:8" s="33" customFormat="1" ht="66" x14ac:dyDescent="0.25">
      <c r="B36" s="54" t="s">
        <v>140</v>
      </c>
      <c r="C36" s="54"/>
      <c r="D36" s="54"/>
      <c r="E36" s="54"/>
      <c r="F36" s="54"/>
      <c r="G36" s="54"/>
      <c r="H36" s="54"/>
    </row>
    <row r="37" spans="1:8" x14ac:dyDescent="0.25">
      <c r="A37" s="35"/>
      <c r="C37" s="29"/>
      <c r="E37" s="38"/>
      <c r="F37" s="39"/>
      <c r="G37" s="40"/>
    </row>
    <row r="38" spans="1:8" x14ac:dyDescent="0.25">
      <c r="A38" s="35"/>
      <c r="C38" s="29"/>
      <c r="E38" s="38"/>
      <c r="F38" s="39"/>
      <c r="G38" s="40"/>
    </row>
    <row r="39" spans="1:8" x14ac:dyDescent="0.25">
      <c r="A39" s="35"/>
      <c r="C39" s="29"/>
      <c r="E39" s="38"/>
      <c r="F39" s="39"/>
      <c r="G39" s="40"/>
    </row>
    <row r="40" spans="1:8" x14ac:dyDescent="0.25">
      <c r="A40" s="35"/>
      <c r="C40" s="29"/>
      <c r="E40" s="38"/>
      <c r="F40" s="39"/>
      <c r="G40" s="40"/>
    </row>
    <row r="41" spans="1:8" x14ac:dyDescent="0.25">
      <c r="A41" s="35"/>
      <c r="C41" s="29"/>
      <c r="E41" s="38"/>
      <c r="F41" s="39"/>
      <c r="G41" s="40"/>
    </row>
    <row r="42" spans="1:8" x14ac:dyDescent="0.25">
      <c r="A42" s="35"/>
      <c r="C42" s="29"/>
      <c r="E42" s="38"/>
      <c r="F42" s="39"/>
      <c r="G42" s="40"/>
    </row>
    <row r="43" spans="1:8" x14ac:dyDescent="0.25">
      <c r="A43" s="35"/>
      <c r="C43" s="29"/>
      <c r="E43" s="38"/>
      <c r="F43" s="39"/>
      <c r="G43" s="40"/>
    </row>
    <row r="44" spans="1:8" x14ac:dyDescent="0.25">
      <c r="A44" s="35"/>
      <c r="C44" s="29"/>
      <c r="E44" s="38"/>
      <c r="F44" s="39"/>
      <c r="G44" s="40"/>
    </row>
    <row r="45" spans="1:8" x14ac:dyDescent="0.25">
      <c r="A45" s="35"/>
      <c r="C45" s="29"/>
      <c r="E45" s="38"/>
      <c r="F45" s="39"/>
      <c r="G45" s="40"/>
    </row>
    <row r="46" spans="1:8" x14ac:dyDescent="0.25">
      <c r="A46" s="35"/>
      <c r="C46" s="29"/>
      <c r="E46" s="38"/>
      <c r="F46" s="39"/>
      <c r="G46" s="40"/>
    </row>
    <row r="47" spans="1:8" x14ac:dyDescent="0.25">
      <c r="A47" s="35"/>
      <c r="C47" s="29"/>
      <c r="E47" s="38"/>
      <c r="F47" s="39"/>
      <c r="G47" s="40"/>
    </row>
    <row r="48" spans="1:8" x14ac:dyDescent="0.25">
      <c r="A48" s="35"/>
      <c r="C48" s="29"/>
      <c r="E48" s="38"/>
      <c r="F48" s="39"/>
      <c r="G48" s="40"/>
    </row>
    <row r="49" spans="1:7" x14ac:dyDescent="0.25">
      <c r="A49" s="35"/>
      <c r="C49" s="29"/>
      <c r="E49" s="38"/>
      <c r="F49" s="39"/>
      <c r="G49" s="40"/>
    </row>
    <row r="50" spans="1:7" x14ac:dyDescent="0.25">
      <c r="A50" s="35"/>
      <c r="C50" s="29"/>
      <c r="E50" s="38"/>
      <c r="F50" s="39"/>
      <c r="G50" s="40"/>
    </row>
    <row r="51" spans="1:7" x14ac:dyDescent="0.25">
      <c r="A51" s="35"/>
      <c r="C51" s="29"/>
      <c r="E51" s="38"/>
      <c r="F51" s="39"/>
      <c r="G51" s="40"/>
    </row>
    <row r="52" spans="1:7" x14ac:dyDescent="0.25">
      <c r="A52" s="35"/>
      <c r="C52" s="29"/>
      <c r="E52" s="38"/>
      <c r="F52" s="39"/>
      <c r="G52" s="40"/>
    </row>
  </sheetData>
  <pageMargins left="0.74803149606299213" right="0.23622047244094491" top="0.70866141732283472" bottom="0.59055118110236227" header="0.27559055118110237" footer="0.51181102362204722"/>
  <pageSetup paperSize="9" scale="72" orientation="portrait" r:id="rId1"/>
  <headerFooter alignWithMargins="0">
    <oddFooter>Stranica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3"/>
  <sheetViews>
    <sheetView zoomScaleNormal="100" zoomScaleSheetLayoutView="120" zoomScalePageLayoutView="75" workbookViewId="0">
      <selection activeCell="B2" sqref="B2"/>
    </sheetView>
  </sheetViews>
  <sheetFormatPr defaultColWidth="11.44140625" defaultRowHeight="13.2" x14ac:dyDescent="0.25"/>
  <cols>
    <col min="1" max="1" width="5.6640625" style="42" customWidth="1"/>
    <col min="2" max="2" width="90.6640625" style="36" customWidth="1"/>
    <col min="3" max="3" width="50" style="43" customWidth="1"/>
    <col min="4" max="4" width="5.6640625" style="37" customWidth="1"/>
    <col min="5" max="5" width="10.6640625" style="30" customWidth="1"/>
    <col min="6" max="6" width="8.6640625" style="128" bestFit="1" customWidth="1"/>
    <col min="7" max="7" width="13" style="45" customWidth="1"/>
    <col min="8" max="8" width="4.44140625" style="41" customWidth="1"/>
    <col min="9" max="16384" width="11.44140625" style="41"/>
  </cols>
  <sheetData>
    <row r="1" spans="1:8" s="32" customFormat="1" x14ac:dyDescent="0.25">
      <c r="A1" s="31"/>
      <c r="B1" s="58"/>
      <c r="C1" s="58"/>
      <c r="D1" s="58"/>
      <c r="E1" s="58"/>
      <c r="F1" s="58"/>
      <c r="G1" s="58"/>
    </row>
    <row r="2" spans="1:8" s="32" customFormat="1" ht="13.8" x14ac:dyDescent="0.25">
      <c r="A2" s="31"/>
      <c r="B2" s="129" t="s">
        <v>141</v>
      </c>
      <c r="C2" s="129"/>
      <c r="D2" s="129"/>
      <c r="E2" s="129"/>
      <c r="F2" s="129"/>
      <c r="G2" s="129"/>
      <c r="H2" s="129"/>
    </row>
    <row r="3" spans="1:8" s="32" customFormat="1" x14ac:dyDescent="0.25">
      <c r="A3" s="31"/>
      <c r="B3" s="130"/>
      <c r="C3" s="130"/>
      <c r="D3" s="130"/>
      <c r="E3" s="130"/>
      <c r="F3" s="130"/>
      <c r="G3" s="130"/>
      <c r="H3" s="130"/>
    </row>
    <row r="4" spans="1:8" s="32" customFormat="1" ht="13.8" x14ac:dyDescent="0.25">
      <c r="A4" s="31"/>
      <c r="B4" s="129" t="s">
        <v>142</v>
      </c>
      <c r="C4" s="129"/>
      <c r="D4" s="129"/>
      <c r="E4" s="129"/>
      <c r="F4" s="129"/>
      <c r="G4" s="129"/>
      <c r="H4" s="129"/>
    </row>
    <row r="5" spans="1:8" s="32" customFormat="1" x14ac:dyDescent="0.25">
      <c r="A5" s="31"/>
      <c r="B5" s="131"/>
      <c r="C5" s="131"/>
      <c r="D5" s="131"/>
      <c r="E5" s="131"/>
      <c r="F5" s="131"/>
      <c r="G5" s="131"/>
      <c r="H5" s="131"/>
    </row>
    <row r="6" spans="1:8" s="32" customFormat="1" ht="356.4" x14ac:dyDescent="0.25">
      <c r="A6" s="31"/>
      <c r="B6" s="132" t="s">
        <v>143</v>
      </c>
      <c r="C6" s="132"/>
      <c r="D6" s="132"/>
      <c r="E6" s="132"/>
      <c r="F6" s="132"/>
      <c r="G6" s="132"/>
      <c r="H6" s="132"/>
    </row>
    <row r="7" spans="1:8" s="32" customFormat="1" ht="199.2" customHeight="1" x14ac:dyDescent="0.25">
      <c r="A7" s="31"/>
      <c r="B7" s="133" t="s">
        <v>144</v>
      </c>
      <c r="C7" s="133"/>
      <c r="D7" s="133"/>
      <c r="E7" s="133"/>
      <c r="F7" s="133"/>
      <c r="G7" s="133"/>
      <c r="H7" s="133"/>
    </row>
    <row r="8" spans="1:8" s="33" customFormat="1" ht="79.2" x14ac:dyDescent="0.25">
      <c r="B8" s="132" t="s">
        <v>145</v>
      </c>
      <c r="C8" s="132"/>
      <c r="D8" s="132"/>
      <c r="E8" s="132"/>
      <c r="F8" s="132"/>
      <c r="G8" s="132"/>
      <c r="H8" s="132"/>
    </row>
    <row r="9" spans="1:8" s="33" customFormat="1" ht="316.8" x14ac:dyDescent="0.25">
      <c r="B9" s="132" t="s">
        <v>146</v>
      </c>
      <c r="C9" s="132"/>
      <c r="D9" s="132"/>
      <c r="E9" s="132"/>
      <c r="F9" s="132"/>
      <c r="G9" s="132"/>
      <c r="H9" s="132"/>
    </row>
    <row r="10" spans="1:8" s="33" customFormat="1" x14ac:dyDescent="0.25">
      <c r="B10" s="131"/>
      <c r="C10" s="131"/>
      <c r="D10" s="131"/>
      <c r="E10" s="131"/>
      <c r="F10" s="131"/>
      <c r="G10" s="131"/>
      <c r="H10" s="131"/>
    </row>
    <row r="11" spans="1:8" s="33" customFormat="1" ht="13.8" x14ac:dyDescent="0.25">
      <c r="B11" s="129" t="s">
        <v>147</v>
      </c>
      <c r="C11" s="129"/>
      <c r="D11" s="129"/>
      <c r="E11" s="129"/>
      <c r="F11" s="129"/>
      <c r="G11" s="129"/>
      <c r="H11" s="129"/>
    </row>
    <row r="12" spans="1:8" s="33" customFormat="1" x14ac:dyDescent="0.25">
      <c r="B12" s="131"/>
      <c r="C12" s="131"/>
      <c r="D12" s="131"/>
      <c r="E12" s="131"/>
      <c r="F12" s="131"/>
      <c r="G12" s="131"/>
      <c r="H12" s="131"/>
    </row>
    <row r="13" spans="1:8" s="33" customFormat="1" ht="356.4" x14ac:dyDescent="0.25">
      <c r="B13" s="132" t="s">
        <v>148</v>
      </c>
      <c r="C13" s="132"/>
      <c r="D13" s="132"/>
      <c r="E13" s="132"/>
      <c r="F13" s="132"/>
      <c r="G13" s="132"/>
      <c r="H13" s="132"/>
    </row>
    <row r="14" spans="1:8" s="33" customFormat="1" ht="396" x14ac:dyDescent="0.25">
      <c r="B14" s="132" t="s">
        <v>150</v>
      </c>
      <c r="C14" s="132"/>
      <c r="D14" s="132"/>
      <c r="E14" s="132"/>
      <c r="F14" s="132"/>
      <c r="G14" s="132"/>
      <c r="H14" s="132"/>
    </row>
    <row r="15" spans="1:8" s="33" customFormat="1" ht="343.2" x14ac:dyDescent="0.25">
      <c r="B15" s="132" t="s">
        <v>151</v>
      </c>
      <c r="C15" s="132"/>
      <c r="D15" s="132"/>
      <c r="E15" s="132"/>
      <c r="F15" s="132"/>
      <c r="G15" s="132"/>
      <c r="H15" s="132"/>
    </row>
    <row r="16" spans="1:8" s="33" customFormat="1" ht="92.4" x14ac:dyDescent="0.25">
      <c r="B16" s="132" t="s">
        <v>149</v>
      </c>
      <c r="C16" s="132"/>
      <c r="D16" s="132"/>
      <c r="E16" s="132"/>
      <c r="F16" s="132"/>
      <c r="G16" s="132"/>
      <c r="H16" s="132"/>
    </row>
    <row r="17" spans="2:8" s="33" customFormat="1" x14ac:dyDescent="0.25">
      <c r="B17" s="131"/>
      <c r="C17" s="131"/>
      <c r="D17" s="131"/>
      <c r="E17" s="131"/>
      <c r="F17" s="131"/>
      <c r="G17" s="131"/>
      <c r="H17" s="131"/>
    </row>
    <row r="18" spans="2:8" s="33" customFormat="1" x14ac:dyDescent="0.25">
      <c r="B18" s="132"/>
      <c r="C18" s="132"/>
      <c r="D18" s="132"/>
      <c r="E18" s="132"/>
      <c r="F18" s="132"/>
      <c r="G18" s="132"/>
      <c r="H18" s="132"/>
    </row>
    <row r="19" spans="2:8" s="33" customFormat="1" x14ac:dyDescent="0.25">
      <c r="B19" s="131"/>
      <c r="C19" s="131"/>
      <c r="D19" s="131"/>
      <c r="E19" s="131"/>
      <c r="F19" s="131"/>
      <c r="G19" s="131"/>
      <c r="H19" s="131"/>
    </row>
    <row r="20" spans="2:8" s="34" customFormat="1" ht="13.8" x14ac:dyDescent="0.25">
      <c r="B20" s="129"/>
      <c r="C20" s="129"/>
      <c r="D20" s="129"/>
      <c r="E20" s="129"/>
      <c r="F20" s="129"/>
      <c r="G20" s="129"/>
      <c r="H20" s="129"/>
    </row>
    <row r="21" spans="2:8" s="34" customFormat="1" x14ac:dyDescent="0.25">
      <c r="B21" s="131"/>
      <c r="C21" s="131"/>
      <c r="D21" s="131"/>
      <c r="E21" s="131"/>
      <c r="F21" s="131"/>
      <c r="G21" s="131"/>
      <c r="H21" s="131"/>
    </row>
    <row r="22" spans="2:8" s="34" customFormat="1" x14ac:dyDescent="0.25">
      <c r="B22" s="132"/>
      <c r="C22" s="132"/>
      <c r="D22" s="132"/>
      <c r="E22" s="132"/>
      <c r="F22" s="132"/>
      <c r="G22" s="132"/>
      <c r="H22" s="132"/>
    </row>
    <row r="23" spans="2:8" s="33" customFormat="1" x14ac:dyDescent="0.25">
      <c r="B23" s="132"/>
      <c r="C23" s="132"/>
      <c r="D23" s="132"/>
      <c r="E23" s="132"/>
      <c r="F23" s="132"/>
      <c r="G23" s="132"/>
      <c r="H23" s="132"/>
    </row>
    <row r="24" spans="2:8" s="33" customFormat="1" x14ac:dyDescent="0.25">
      <c r="B24" s="131"/>
      <c r="C24" s="131"/>
      <c r="D24" s="131"/>
      <c r="E24" s="131"/>
      <c r="F24" s="131"/>
      <c r="G24" s="131"/>
      <c r="H24" s="131"/>
    </row>
    <row r="25" spans="2:8" s="33" customFormat="1" ht="13.8" x14ac:dyDescent="0.25">
      <c r="B25" s="134"/>
      <c r="C25" s="134"/>
      <c r="D25" s="134"/>
      <c r="E25" s="134"/>
      <c r="F25" s="134"/>
      <c r="G25" s="134"/>
      <c r="H25" s="134"/>
    </row>
    <row r="26" spans="2:8" s="33" customFormat="1" x14ac:dyDescent="0.25">
      <c r="B26" s="56"/>
      <c r="C26" s="56"/>
      <c r="D26" s="56"/>
      <c r="E26" s="56"/>
      <c r="F26" s="56"/>
      <c r="G26" s="56"/>
      <c r="H26" s="56"/>
    </row>
    <row r="27" spans="2:8" s="33" customFormat="1" x14ac:dyDescent="0.25">
      <c r="B27" s="135"/>
      <c r="C27" s="135"/>
      <c r="D27" s="135"/>
      <c r="E27" s="135"/>
      <c r="F27" s="135"/>
      <c r="G27" s="135"/>
      <c r="H27" s="135"/>
    </row>
    <row r="28" spans="2:8" s="33" customFormat="1" x14ac:dyDescent="0.25">
      <c r="B28" s="136"/>
      <c r="C28" s="136"/>
      <c r="D28" s="136"/>
      <c r="E28" s="136"/>
      <c r="F28" s="136"/>
      <c r="G28" s="136"/>
      <c r="H28" s="136"/>
    </row>
    <row r="29" spans="2:8" s="33" customFormat="1" ht="13.8" x14ac:dyDescent="0.25">
      <c r="B29" s="137"/>
      <c r="C29" s="137"/>
      <c r="D29" s="137"/>
      <c r="E29" s="137"/>
      <c r="F29" s="137"/>
      <c r="G29" s="137"/>
      <c r="H29" s="137"/>
    </row>
    <row r="30" spans="2:8" s="33" customFormat="1" x14ac:dyDescent="0.25">
      <c r="B30" s="136"/>
      <c r="C30" s="136"/>
      <c r="D30" s="136"/>
      <c r="E30" s="136"/>
      <c r="F30" s="136"/>
      <c r="G30" s="136"/>
      <c r="H30" s="136"/>
    </row>
    <row r="31" spans="2:8" s="33" customFormat="1" x14ac:dyDescent="0.25">
      <c r="B31" s="138"/>
      <c r="C31" s="138"/>
      <c r="D31" s="138"/>
      <c r="E31" s="138"/>
      <c r="F31" s="138"/>
      <c r="G31" s="138"/>
      <c r="H31" s="138"/>
    </row>
    <row r="32" spans="2:8" s="33" customFormat="1" x14ac:dyDescent="0.25">
      <c r="B32" s="136"/>
      <c r="C32" s="136"/>
      <c r="D32" s="136"/>
      <c r="E32" s="136"/>
      <c r="F32" s="136"/>
      <c r="G32" s="136"/>
      <c r="H32" s="136"/>
    </row>
    <row r="33" spans="1:8" s="33" customFormat="1" ht="13.8" x14ac:dyDescent="0.25">
      <c r="B33" s="137"/>
      <c r="C33" s="137"/>
      <c r="D33" s="137"/>
      <c r="E33" s="137"/>
      <c r="F33" s="137"/>
      <c r="G33" s="137"/>
      <c r="H33" s="137"/>
    </row>
    <row r="34" spans="1:8" s="33" customFormat="1" x14ac:dyDescent="0.25">
      <c r="B34" s="136"/>
      <c r="C34" s="136"/>
      <c r="D34" s="136"/>
      <c r="E34" s="136"/>
      <c r="F34" s="136"/>
      <c r="G34" s="136"/>
      <c r="H34" s="136"/>
    </row>
    <row r="35" spans="1:8" s="33" customFormat="1" x14ac:dyDescent="0.25">
      <c r="B35" s="138"/>
      <c r="C35" s="138"/>
      <c r="D35" s="138"/>
      <c r="E35" s="138"/>
      <c r="F35" s="138"/>
      <c r="G35" s="138"/>
      <c r="H35" s="138"/>
    </row>
    <row r="36" spans="1:8" s="33" customFormat="1" x14ac:dyDescent="0.25">
      <c r="B36" s="136"/>
      <c r="C36" s="136"/>
      <c r="D36" s="136"/>
      <c r="E36" s="136"/>
      <c r="F36" s="136"/>
      <c r="G36" s="136"/>
      <c r="H36" s="136"/>
    </row>
    <row r="37" spans="1:8" s="33" customFormat="1" x14ac:dyDescent="0.25">
      <c r="B37" s="139"/>
      <c r="C37" s="139"/>
      <c r="D37" s="139"/>
      <c r="E37" s="139"/>
      <c r="F37" s="139"/>
      <c r="G37" s="139"/>
      <c r="H37" s="139"/>
    </row>
    <row r="38" spans="1:8" x14ac:dyDescent="0.25">
      <c r="A38" s="35"/>
      <c r="C38" s="29"/>
      <c r="E38" s="38"/>
      <c r="F38" s="41"/>
      <c r="G38" s="40"/>
    </row>
    <row r="39" spans="1:8" x14ac:dyDescent="0.25">
      <c r="A39" s="35"/>
      <c r="C39" s="29"/>
      <c r="E39" s="38"/>
      <c r="F39" s="41"/>
      <c r="G39" s="40"/>
    </row>
    <row r="40" spans="1:8" x14ac:dyDescent="0.25">
      <c r="A40" s="35"/>
      <c r="C40" s="29"/>
      <c r="E40" s="38"/>
      <c r="F40" s="41"/>
      <c r="G40" s="40"/>
    </row>
    <row r="41" spans="1:8" x14ac:dyDescent="0.25">
      <c r="A41" s="35"/>
      <c r="C41" s="29"/>
      <c r="E41" s="38"/>
      <c r="F41" s="41"/>
      <c r="G41" s="40"/>
    </row>
    <row r="42" spans="1:8" x14ac:dyDescent="0.25">
      <c r="A42" s="35"/>
      <c r="C42" s="29"/>
      <c r="E42" s="38"/>
      <c r="F42" s="41"/>
      <c r="G42" s="40"/>
    </row>
    <row r="43" spans="1:8" x14ac:dyDescent="0.25">
      <c r="A43" s="35"/>
      <c r="C43" s="29"/>
      <c r="E43" s="38"/>
      <c r="F43" s="41"/>
      <c r="G43" s="40"/>
    </row>
    <row r="44" spans="1:8" x14ac:dyDescent="0.25">
      <c r="A44" s="35"/>
      <c r="C44" s="29"/>
      <c r="E44" s="38"/>
      <c r="F44" s="41"/>
      <c r="G44" s="40"/>
    </row>
    <row r="45" spans="1:8" x14ac:dyDescent="0.25">
      <c r="A45" s="35"/>
      <c r="C45" s="29"/>
      <c r="E45" s="38"/>
      <c r="F45" s="41"/>
      <c r="G45" s="40"/>
    </row>
    <row r="46" spans="1:8" x14ac:dyDescent="0.25">
      <c r="A46" s="35"/>
      <c r="C46" s="29"/>
      <c r="E46" s="38"/>
      <c r="F46" s="41"/>
      <c r="G46" s="40"/>
    </row>
    <row r="47" spans="1:8" x14ac:dyDescent="0.25">
      <c r="A47" s="35"/>
      <c r="C47" s="29"/>
      <c r="E47" s="38"/>
      <c r="F47" s="41"/>
      <c r="G47" s="40"/>
    </row>
    <row r="48" spans="1:8" x14ac:dyDescent="0.25">
      <c r="A48" s="35"/>
      <c r="C48" s="29"/>
      <c r="E48" s="38"/>
      <c r="F48" s="41"/>
      <c r="G48" s="40"/>
    </row>
    <row r="49" spans="1:7" x14ac:dyDescent="0.25">
      <c r="A49" s="35"/>
      <c r="C49" s="29"/>
      <c r="E49" s="38"/>
      <c r="F49" s="41"/>
      <c r="G49" s="40"/>
    </row>
    <row r="50" spans="1:7" x14ac:dyDescent="0.25">
      <c r="A50" s="35"/>
      <c r="C50" s="29"/>
      <c r="E50" s="38"/>
      <c r="F50" s="41"/>
      <c r="G50" s="40"/>
    </row>
    <row r="51" spans="1:7" x14ac:dyDescent="0.25">
      <c r="A51" s="35"/>
      <c r="C51" s="29"/>
      <c r="E51" s="38"/>
      <c r="F51" s="41"/>
      <c r="G51" s="40"/>
    </row>
    <row r="52" spans="1:7" x14ac:dyDescent="0.25">
      <c r="A52" s="35"/>
      <c r="C52" s="29"/>
      <c r="E52" s="38"/>
      <c r="F52" s="41"/>
      <c r="G52" s="40"/>
    </row>
    <row r="53" spans="1:7" x14ac:dyDescent="0.25">
      <c r="A53" s="35"/>
      <c r="C53" s="29"/>
      <c r="E53" s="38"/>
      <c r="F53" s="41"/>
      <c r="G53" s="40"/>
    </row>
  </sheetData>
  <pageMargins left="0.74803149606299213" right="0.23622047244094491" top="0.70866141732283472" bottom="0.59055118110236227" header="0.27559055118110237" footer="0.51181102362204722"/>
  <pageSetup paperSize="9" scale="72" orientation="portrait" r:id="rId1"/>
  <headerFooter alignWithMargins="0">
    <oddFooter>Stranica &amp;P od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169"/>
  <sheetViews>
    <sheetView showZeros="0" zoomScaleNormal="100" zoomScaleSheetLayoutView="84" workbookViewId="0">
      <selection activeCell="A2" sqref="A2:F2"/>
    </sheetView>
  </sheetViews>
  <sheetFormatPr defaultColWidth="9.109375" defaultRowHeight="13.2" x14ac:dyDescent="0.25"/>
  <cols>
    <col min="1" max="1" width="7.6640625" style="67" customWidth="1"/>
    <col min="2" max="2" width="70.6640625" style="68" customWidth="1"/>
    <col min="3" max="3" width="7.6640625" style="69" customWidth="1"/>
    <col min="4" max="4" width="9.6640625" style="70" customWidth="1"/>
    <col min="5" max="5" width="15.6640625" style="71" customWidth="1"/>
    <col min="6" max="6" width="20.6640625" style="64" customWidth="1"/>
    <col min="7" max="7" width="9.109375" style="72"/>
    <col min="8" max="8" width="67" style="73" customWidth="1"/>
    <col min="9" max="9" width="22.88671875" style="74" bestFit="1" customWidth="1"/>
    <col min="10" max="16384" width="9.109375" style="72"/>
  </cols>
  <sheetData>
    <row r="2" spans="1:9" ht="15.6" x14ac:dyDescent="0.3">
      <c r="A2" s="155" t="s">
        <v>173</v>
      </c>
      <c r="B2" s="155"/>
      <c r="C2" s="155"/>
      <c r="D2" s="155"/>
      <c r="E2" s="155"/>
      <c r="F2" s="155"/>
      <c r="H2" s="75"/>
    </row>
    <row r="3" spans="1:9" x14ac:dyDescent="0.25">
      <c r="B3" s="76"/>
      <c r="C3" s="77"/>
      <c r="D3" s="78"/>
    </row>
    <row r="4" spans="1:9" s="85" customFormat="1" ht="26.4" x14ac:dyDescent="0.25">
      <c r="A4" s="79" t="s">
        <v>17</v>
      </c>
      <c r="B4" s="80" t="s">
        <v>18</v>
      </c>
      <c r="C4" s="81" t="s">
        <v>19</v>
      </c>
      <c r="D4" s="82" t="s">
        <v>20</v>
      </c>
      <c r="E4" s="83" t="s">
        <v>21</v>
      </c>
      <c r="F4" s="84" t="s">
        <v>22</v>
      </c>
      <c r="H4" s="86"/>
      <c r="I4" s="87"/>
    </row>
    <row r="5" spans="1:9" s="85" customFormat="1" x14ac:dyDescent="0.25">
      <c r="A5" s="88"/>
      <c r="B5" s="89"/>
      <c r="C5" s="90"/>
      <c r="D5" s="91"/>
      <c r="E5" s="92"/>
      <c r="F5" s="92"/>
      <c r="H5" s="86"/>
      <c r="I5" s="87"/>
    </row>
    <row r="6" spans="1:9" s="85" customFormat="1" x14ac:dyDescent="0.25">
      <c r="A6" s="88"/>
      <c r="B6" s="89" t="s">
        <v>43</v>
      </c>
      <c r="C6" s="90"/>
      <c r="D6" s="91"/>
      <c r="E6" s="92"/>
      <c r="F6" s="92"/>
      <c r="H6" s="86"/>
      <c r="I6" s="87"/>
    </row>
    <row r="7" spans="1:9" ht="171.6" x14ac:dyDescent="0.25">
      <c r="B7" s="93" t="s">
        <v>42</v>
      </c>
    </row>
    <row r="8" spans="1:9" ht="26.4" x14ac:dyDescent="0.25">
      <c r="B8" s="94" t="s">
        <v>172</v>
      </c>
    </row>
    <row r="9" spans="1:9" x14ac:dyDescent="0.25">
      <c r="B9" s="94"/>
    </row>
    <row r="10" spans="1:9" s="85" customFormat="1" x14ac:dyDescent="0.25">
      <c r="A10" s="95">
        <v>1</v>
      </c>
      <c r="B10" s="96" t="s">
        <v>40</v>
      </c>
      <c r="C10" s="97"/>
      <c r="D10" s="98"/>
      <c r="E10" s="99"/>
      <c r="F10" s="100"/>
      <c r="H10" s="86"/>
      <c r="I10" s="87"/>
    </row>
    <row r="11" spans="1:9" x14ac:dyDescent="0.25">
      <c r="B11" s="26"/>
    </row>
    <row r="12" spans="1:9" ht="39.6" x14ac:dyDescent="0.25">
      <c r="B12" s="26" t="s">
        <v>152</v>
      </c>
    </row>
    <row r="13" spans="1:9" x14ac:dyDescent="0.25">
      <c r="B13" s="26"/>
    </row>
    <row r="14" spans="1:9" ht="39.6" x14ac:dyDescent="0.25">
      <c r="A14" s="101" t="s">
        <v>23</v>
      </c>
      <c r="B14" s="15" t="s">
        <v>44</v>
      </c>
      <c r="C14" s="102"/>
      <c r="D14" s="103"/>
      <c r="F14" s="104"/>
    </row>
    <row r="15" spans="1:9" s="27" customFormat="1" ht="52.8" x14ac:dyDescent="0.25">
      <c r="A15" s="105"/>
      <c r="B15" s="106" t="s">
        <v>45</v>
      </c>
      <c r="C15" s="107"/>
      <c r="D15" s="108"/>
      <c r="E15" s="109"/>
      <c r="F15" s="109"/>
      <c r="G15" s="110"/>
    </row>
    <row r="16" spans="1:9" s="27" customFormat="1" ht="26.4" x14ac:dyDescent="0.25">
      <c r="A16" s="105"/>
      <c r="B16" s="106" t="s">
        <v>46</v>
      </c>
      <c r="C16" s="107"/>
      <c r="D16" s="108"/>
      <c r="E16" s="109"/>
      <c r="F16" s="109"/>
      <c r="G16" s="110"/>
    </row>
    <row r="17" spans="1:7" s="27" customFormat="1" ht="39.6" x14ac:dyDescent="0.25">
      <c r="A17" s="105"/>
      <c r="B17" s="106" t="s">
        <v>47</v>
      </c>
      <c r="C17" s="107"/>
      <c r="D17" s="108"/>
      <c r="E17" s="109"/>
      <c r="F17" s="109"/>
      <c r="G17" s="110"/>
    </row>
    <row r="18" spans="1:7" s="27" customFormat="1" ht="52.8" x14ac:dyDescent="0.25">
      <c r="A18" s="105"/>
      <c r="B18" s="106" t="s">
        <v>48</v>
      </c>
      <c r="C18" s="107"/>
      <c r="D18" s="108"/>
      <c r="E18" s="109"/>
      <c r="F18" s="109"/>
      <c r="G18" s="110"/>
    </row>
    <row r="19" spans="1:7" s="27" customFormat="1" ht="66" x14ac:dyDescent="0.25">
      <c r="A19" s="105"/>
      <c r="B19" s="106" t="s">
        <v>49</v>
      </c>
      <c r="C19" s="107"/>
      <c r="D19" s="108"/>
      <c r="E19" s="109"/>
      <c r="F19" s="109"/>
      <c r="G19" s="110"/>
    </row>
    <row r="20" spans="1:7" s="27" customFormat="1" ht="52.8" x14ac:dyDescent="0.25">
      <c r="A20" s="105"/>
      <c r="B20" s="106" t="s">
        <v>50</v>
      </c>
      <c r="C20" s="107"/>
      <c r="D20" s="108"/>
      <c r="E20" s="109"/>
      <c r="F20" s="109"/>
      <c r="G20" s="110"/>
    </row>
    <row r="21" spans="1:7" s="27" customFormat="1" ht="52.8" x14ac:dyDescent="0.25">
      <c r="A21" s="105"/>
      <c r="B21" s="106" t="s">
        <v>51</v>
      </c>
      <c r="C21" s="107"/>
      <c r="D21" s="108"/>
      <c r="E21" s="109"/>
      <c r="F21" s="109"/>
      <c r="G21" s="110"/>
    </row>
    <row r="22" spans="1:7" s="27" customFormat="1" ht="26.4" x14ac:dyDescent="0.25">
      <c r="A22" s="105"/>
      <c r="B22" s="106" t="s">
        <v>52</v>
      </c>
      <c r="C22" s="107"/>
      <c r="D22" s="108"/>
      <c r="E22" s="109"/>
      <c r="F22" s="109"/>
      <c r="G22" s="110"/>
    </row>
    <row r="23" spans="1:7" s="27" customFormat="1" ht="26.4" x14ac:dyDescent="0.25">
      <c r="A23" s="105"/>
      <c r="B23" s="106" t="s">
        <v>53</v>
      </c>
      <c r="C23" s="107"/>
      <c r="D23" s="108"/>
      <c r="E23" s="109"/>
      <c r="F23" s="109"/>
      <c r="G23" s="110"/>
    </row>
    <row r="24" spans="1:7" s="27" customFormat="1" ht="26.4" x14ac:dyDescent="0.25">
      <c r="A24" s="105"/>
      <c r="B24" s="106" t="s">
        <v>54</v>
      </c>
      <c r="C24" s="107"/>
      <c r="D24" s="108"/>
      <c r="E24" s="109"/>
      <c r="F24" s="109"/>
      <c r="G24" s="110"/>
    </row>
    <row r="25" spans="1:7" s="27" customFormat="1" ht="26.4" x14ac:dyDescent="0.25">
      <c r="A25" s="105"/>
      <c r="B25" s="106" t="s">
        <v>55</v>
      </c>
      <c r="C25" s="107"/>
      <c r="D25" s="108"/>
      <c r="E25" s="109"/>
      <c r="F25" s="109"/>
      <c r="G25" s="110"/>
    </row>
    <row r="26" spans="1:7" s="27" customFormat="1" ht="26.4" x14ac:dyDescent="0.25">
      <c r="A26" s="105"/>
      <c r="B26" s="106" t="s">
        <v>56</v>
      </c>
      <c r="C26" s="107"/>
      <c r="D26" s="108"/>
      <c r="E26" s="109"/>
      <c r="F26" s="109"/>
      <c r="G26" s="110"/>
    </row>
    <row r="27" spans="1:7" s="27" customFormat="1" x14ac:dyDescent="0.25">
      <c r="A27" s="111"/>
      <c r="B27" s="126" t="s">
        <v>57</v>
      </c>
      <c r="C27" s="113"/>
      <c r="D27" s="113"/>
      <c r="E27" s="109"/>
      <c r="F27" s="109"/>
      <c r="G27" s="110"/>
    </row>
    <row r="28" spans="1:7" s="27" customFormat="1" ht="39.6" x14ac:dyDescent="0.25">
      <c r="A28" s="111"/>
      <c r="B28" s="114" t="s">
        <v>58</v>
      </c>
      <c r="C28" s="113"/>
      <c r="D28" s="113"/>
      <c r="E28" s="109"/>
      <c r="F28" s="109"/>
      <c r="G28" s="110"/>
    </row>
    <row r="29" spans="1:7" s="27" customFormat="1" x14ac:dyDescent="0.25">
      <c r="A29" s="111"/>
      <c r="B29" s="114" t="s">
        <v>174</v>
      </c>
      <c r="C29" s="113"/>
      <c r="D29" s="113"/>
      <c r="E29" s="109"/>
      <c r="F29" s="109"/>
      <c r="G29" s="110"/>
    </row>
    <row r="30" spans="1:7" s="27" customFormat="1" x14ac:dyDescent="0.25">
      <c r="A30" s="111"/>
      <c r="B30" s="115" t="s">
        <v>175</v>
      </c>
      <c r="C30" s="113"/>
      <c r="D30" s="113"/>
      <c r="E30" s="109"/>
      <c r="F30" s="109"/>
      <c r="G30" s="110"/>
    </row>
    <row r="31" spans="1:7" s="27" customFormat="1" x14ac:dyDescent="0.25">
      <c r="A31" s="111"/>
      <c r="B31" s="114" t="s">
        <v>176</v>
      </c>
      <c r="C31" s="113"/>
      <c r="D31" s="113"/>
      <c r="E31" s="109"/>
      <c r="F31" s="109"/>
      <c r="G31" s="110"/>
    </row>
    <row r="32" spans="1:7" s="27" customFormat="1" x14ac:dyDescent="0.25">
      <c r="A32" s="111"/>
      <c r="B32" s="115" t="s">
        <v>59</v>
      </c>
      <c r="C32" s="113"/>
      <c r="D32" s="113"/>
      <c r="E32" s="109"/>
      <c r="F32" s="109"/>
      <c r="G32" s="110"/>
    </row>
    <row r="33" spans="1:7" s="27" customFormat="1" ht="26.4" x14ac:dyDescent="0.25">
      <c r="A33" s="111"/>
      <c r="B33" s="114" t="s">
        <v>60</v>
      </c>
      <c r="C33" s="113"/>
      <c r="D33" s="113"/>
      <c r="E33" s="109"/>
      <c r="F33" s="109"/>
      <c r="G33" s="110"/>
    </row>
    <row r="34" spans="1:7" s="27" customFormat="1" x14ac:dyDescent="0.25">
      <c r="A34" s="111"/>
      <c r="B34" s="114" t="s">
        <v>177</v>
      </c>
      <c r="C34" s="113"/>
      <c r="D34" s="113"/>
      <c r="E34" s="109"/>
      <c r="F34" s="109"/>
      <c r="G34" s="110"/>
    </row>
    <row r="35" spans="1:7" s="27" customFormat="1" x14ac:dyDescent="0.25">
      <c r="A35" s="111"/>
      <c r="B35" s="114" t="s">
        <v>178</v>
      </c>
      <c r="C35" s="113"/>
      <c r="D35" s="113"/>
      <c r="E35" s="109"/>
      <c r="F35" s="109"/>
      <c r="G35" s="110"/>
    </row>
    <row r="36" spans="1:7" s="27" customFormat="1" x14ac:dyDescent="0.25">
      <c r="A36" s="111"/>
      <c r="B36" s="114" t="s">
        <v>61</v>
      </c>
      <c r="C36" s="113"/>
      <c r="D36" s="113"/>
      <c r="E36" s="109"/>
      <c r="F36" s="109"/>
      <c r="G36" s="110"/>
    </row>
    <row r="37" spans="1:7" s="27" customFormat="1" ht="26.4" x14ac:dyDescent="0.25">
      <c r="A37" s="111"/>
      <c r="B37" s="116" t="s">
        <v>62</v>
      </c>
      <c r="C37" s="113"/>
      <c r="D37" s="113"/>
      <c r="E37" s="109"/>
      <c r="F37" s="109"/>
      <c r="G37" s="110"/>
    </row>
    <row r="38" spans="1:7" s="27" customFormat="1" x14ac:dyDescent="0.25">
      <c r="A38" s="111"/>
      <c r="B38" s="116" t="s">
        <v>179</v>
      </c>
      <c r="C38" s="113"/>
      <c r="D38" s="113"/>
      <c r="E38" s="109"/>
      <c r="F38" s="109"/>
      <c r="G38" s="110"/>
    </row>
    <row r="39" spans="1:7" s="27" customFormat="1" x14ac:dyDescent="0.25">
      <c r="A39" s="111"/>
      <c r="B39" s="116" t="s">
        <v>180</v>
      </c>
      <c r="C39" s="113"/>
      <c r="D39" s="113"/>
      <c r="E39" s="109"/>
      <c r="F39" s="109"/>
      <c r="G39" s="110"/>
    </row>
    <row r="40" spans="1:7" s="27" customFormat="1" x14ac:dyDescent="0.25">
      <c r="A40" s="111"/>
      <c r="B40" s="116" t="s">
        <v>63</v>
      </c>
      <c r="C40" s="113"/>
      <c r="D40" s="113"/>
      <c r="E40" s="109"/>
      <c r="F40" s="109"/>
      <c r="G40" s="110"/>
    </row>
    <row r="41" spans="1:7" s="27" customFormat="1" ht="26.4" x14ac:dyDescent="0.25">
      <c r="A41" s="111"/>
      <c r="B41" s="114" t="s">
        <v>64</v>
      </c>
      <c r="C41" s="113"/>
      <c r="D41" s="113"/>
      <c r="E41" s="109"/>
      <c r="F41" s="109"/>
      <c r="G41" s="110"/>
    </row>
    <row r="42" spans="1:7" s="27" customFormat="1" x14ac:dyDescent="0.25">
      <c r="A42" s="111"/>
      <c r="B42" s="114" t="s">
        <v>181</v>
      </c>
      <c r="C42" s="113"/>
      <c r="D42" s="113"/>
      <c r="E42" s="109"/>
      <c r="F42" s="109"/>
      <c r="G42" s="110"/>
    </row>
    <row r="43" spans="1:7" s="27" customFormat="1" x14ac:dyDescent="0.25">
      <c r="A43" s="111"/>
      <c r="B43" s="114" t="s">
        <v>182</v>
      </c>
      <c r="C43" s="113"/>
      <c r="D43" s="113"/>
      <c r="E43" s="109"/>
      <c r="F43" s="109"/>
      <c r="G43" s="110"/>
    </row>
    <row r="44" spans="1:7" s="27" customFormat="1" x14ac:dyDescent="0.25">
      <c r="A44" s="111"/>
      <c r="B44" s="114" t="s">
        <v>65</v>
      </c>
      <c r="C44" s="113"/>
      <c r="D44" s="113"/>
      <c r="E44" s="109"/>
      <c r="F44" s="109"/>
      <c r="G44" s="110"/>
    </row>
    <row r="45" spans="1:7" s="27" customFormat="1" x14ac:dyDescent="0.25">
      <c r="A45" s="111"/>
      <c r="B45" s="114" t="s">
        <v>66</v>
      </c>
      <c r="C45" s="113"/>
      <c r="D45" s="113"/>
      <c r="E45" s="109"/>
      <c r="F45" s="109"/>
      <c r="G45" s="110"/>
    </row>
    <row r="46" spans="1:7" s="27" customFormat="1" x14ac:dyDescent="0.25">
      <c r="A46" s="111"/>
      <c r="B46" s="115" t="s">
        <v>67</v>
      </c>
      <c r="C46" s="113"/>
      <c r="D46" s="113"/>
      <c r="E46" s="109"/>
      <c r="F46" s="109"/>
      <c r="G46" s="110"/>
    </row>
    <row r="47" spans="1:7" s="27" customFormat="1" x14ac:dyDescent="0.25">
      <c r="A47" s="111"/>
      <c r="B47" s="114" t="s">
        <v>183</v>
      </c>
      <c r="C47" s="113"/>
      <c r="D47" s="113"/>
      <c r="E47" s="109"/>
      <c r="F47" s="109"/>
      <c r="G47" s="110"/>
    </row>
    <row r="48" spans="1:7" s="27" customFormat="1" x14ac:dyDescent="0.25">
      <c r="A48" s="111"/>
      <c r="B48" s="114" t="s">
        <v>68</v>
      </c>
      <c r="C48" s="113"/>
      <c r="D48" s="113"/>
      <c r="E48" s="109"/>
      <c r="F48" s="109"/>
      <c r="G48" s="110"/>
    </row>
    <row r="49" spans="1:7" s="27" customFormat="1" x14ac:dyDescent="0.25">
      <c r="A49" s="111"/>
      <c r="B49" s="142" t="s">
        <v>69</v>
      </c>
      <c r="C49" s="113"/>
      <c r="D49" s="113"/>
      <c r="E49" s="109"/>
      <c r="F49" s="109"/>
      <c r="G49" s="110"/>
    </row>
    <row r="50" spans="1:7" s="27" customFormat="1" x14ac:dyDescent="0.25">
      <c r="A50" s="111"/>
      <c r="B50" s="143" t="s">
        <v>184</v>
      </c>
      <c r="C50" s="113"/>
      <c r="D50" s="113"/>
      <c r="E50" s="109"/>
      <c r="F50" s="109"/>
      <c r="G50" s="110"/>
    </row>
    <row r="51" spans="1:7" s="27" customFormat="1" x14ac:dyDescent="0.25">
      <c r="A51" s="111"/>
      <c r="B51" s="142" t="s">
        <v>185</v>
      </c>
      <c r="C51" s="113"/>
      <c r="D51" s="113"/>
      <c r="E51" s="109"/>
      <c r="F51" s="109"/>
      <c r="G51" s="110"/>
    </row>
    <row r="52" spans="1:7" s="27" customFormat="1" x14ac:dyDescent="0.25">
      <c r="A52" s="111"/>
      <c r="B52" s="143" t="s">
        <v>186</v>
      </c>
      <c r="C52" s="113"/>
      <c r="D52" s="113"/>
      <c r="E52" s="109"/>
      <c r="F52" s="109"/>
      <c r="G52" s="110"/>
    </row>
    <row r="53" spans="1:7" s="27" customFormat="1" x14ac:dyDescent="0.25">
      <c r="A53" s="111"/>
      <c r="B53" s="142" t="s">
        <v>187</v>
      </c>
      <c r="C53" s="113"/>
      <c r="D53" s="113"/>
      <c r="E53" s="109"/>
      <c r="F53" s="109"/>
      <c r="G53" s="110"/>
    </row>
    <row r="54" spans="1:7" s="27" customFormat="1" x14ac:dyDescent="0.25">
      <c r="A54" s="111"/>
      <c r="B54" s="142" t="s">
        <v>188</v>
      </c>
      <c r="C54" s="113"/>
      <c r="D54" s="113"/>
      <c r="E54" s="109"/>
      <c r="F54" s="109"/>
      <c r="G54" s="110"/>
    </row>
    <row r="55" spans="1:7" s="27" customFormat="1" x14ac:dyDescent="0.25">
      <c r="A55" s="111"/>
      <c r="B55" s="142" t="s">
        <v>70</v>
      </c>
      <c r="C55" s="113"/>
      <c r="D55" s="113"/>
      <c r="E55" s="109"/>
      <c r="F55" s="109"/>
      <c r="G55" s="110"/>
    </row>
    <row r="56" spans="1:7" s="27" customFormat="1" x14ac:dyDescent="0.25">
      <c r="A56" s="111"/>
      <c r="B56" s="142" t="s">
        <v>189</v>
      </c>
      <c r="C56" s="113"/>
      <c r="D56" s="113"/>
      <c r="E56" s="109"/>
      <c r="F56" s="109"/>
      <c r="G56" s="110"/>
    </row>
    <row r="57" spans="1:7" s="27" customFormat="1" x14ac:dyDescent="0.25">
      <c r="A57" s="111"/>
      <c r="B57" s="144" t="s">
        <v>190</v>
      </c>
      <c r="C57" s="113"/>
      <c r="D57" s="113"/>
      <c r="E57" s="109"/>
      <c r="F57" s="109"/>
      <c r="G57" s="110"/>
    </row>
    <row r="58" spans="1:7" s="27" customFormat="1" x14ac:dyDescent="0.25">
      <c r="A58" s="111"/>
      <c r="B58" s="144" t="s">
        <v>71</v>
      </c>
      <c r="C58" s="113"/>
      <c r="D58" s="113"/>
      <c r="E58" s="109"/>
      <c r="F58" s="109"/>
      <c r="G58" s="110"/>
    </row>
    <row r="59" spans="1:7" s="27" customFormat="1" x14ac:dyDescent="0.25">
      <c r="A59" s="105"/>
      <c r="B59" s="145" t="s">
        <v>160</v>
      </c>
      <c r="C59" s="107" t="s">
        <v>0</v>
      </c>
      <c r="D59" s="70">
        <v>1</v>
      </c>
      <c r="E59" s="109"/>
      <c r="F59" s="104">
        <f t="shared" ref="F59" si="0">+ROUND(E59*D59,2)</f>
        <v>0</v>
      </c>
      <c r="G59" s="110"/>
    </row>
    <row r="60" spans="1:7" x14ac:dyDescent="0.25">
      <c r="B60" s="26"/>
    </row>
    <row r="61" spans="1:7" ht="145.19999999999999" x14ac:dyDescent="0.25">
      <c r="A61" s="67" t="s">
        <v>24</v>
      </c>
      <c r="B61" s="16" t="s">
        <v>72</v>
      </c>
      <c r="E61" s="118"/>
      <c r="F61" s="104"/>
    </row>
    <row r="62" spans="1:7" s="27" customFormat="1" ht="52.8" x14ac:dyDescent="0.25">
      <c r="A62" s="105"/>
      <c r="B62" s="119" t="s">
        <v>73</v>
      </c>
      <c r="C62" s="107"/>
      <c r="D62" s="70"/>
      <c r="E62" s="109"/>
      <c r="F62" s="109"/>
      <c r="G62" s="110"/>
    </row>
    <row r="63" spans="1:7" s="27" customFormat="1" x14ac:dyDescent="0.25">
      <c r="A63" s="105"/>
      <c r="B63" s="127" t="s">
        <v>57</v>
      </c>
      <c r="C63" s="107"/>
      <c r="D63" s="70"/>
      <c r="E63" s="109"/>
      <c r="F63" s="109"/>
      <c r="G63" s="110"/>
    </row>
    <row r="64" spans="1:7" s="27" customFormat="1" x14ac:dyDescent="0.25">
      <c r="A64" s="105"/>
      <c r="B64" s="112" t="s">
        <v>191</v>
      </c>
      <c r="C64" s="107"/>
      <c r="D64" s="108"/>
      <c r="E64" s="109"/>
      <c r="F64" s="109"/>
      <c r="G64" s="110"/>
    </row>
    <row r="65" spans="1:7" s="27" customFormat="1" x14ac:dyDescent="0.25">
      <c r="A65" s="105"/>
      <c r="B65" s="112" t="s">
        <v>192</v>
      </c>
      <c r="C65" s="107"/>
      <c r="D65" s="108"/>
      <c r="E65" s="109"/>
      <c r="F65" s="109"/>
      <c r="G65" s="110"/>
    </row>
    <row r="66" spans="1:7" s="27" customFormat="1" x14ac:dyDescent="0.25">
      <c r="A66" s="105"/>
      <c r="B66" s="112" t="s">
        <v>193</v>
      </c>
      <c r="C66" s="107"/>
      <c r="D66" s="108"/>
      <c r="E66" s="109"/>
      <c r="F66" s="109"/>
      <c r="G66" s="110"/>
    </row>
    <row r="67" spans="1:7" s="27" customFormat="1" x14ac:dyDescent="0.25">
      <c r="A67" s="105"/>
      <c r="B67" s="146" t="s">
        <v>74</v>
      </c>
      <c r="C67" s="107"/>
      <c r="D67" s="108"/>
      <c r="E67" s="109"/>
      <c r="F67" s="109"/>
      <c r="G67" s="110"/>
    </row>
    <row r="68" spans="1:7" s="27" customFormat="1" x14ac:dyDescent="0.25">
      <c r="A68" s="105"/>
      <c r="B68" s="146" t="s">
        <v>75</v>
      </c>
      <c r="C68" s="107"/>
      <c r="D68" s="108"/>
      <c r="E68" s="109"/>
      <c r="F68" s="109"/>
      <c r="G68" s="110"/>
    </row>
    <row r="69" spans="1:7" s="27" customFormat="1" x14ac:dyDescent="0.25">
      <c r="A69" s="105"/>
      <c r="B69" s="146" t="s">
        <v>76</v>
      </c>
      <c r="C69" s="107"/>
      <c r="D69" s="108"/>
      <c r="E69" s="109"/>
      <c r="F69" s="109"/>
      <c r="G69" s="110"/>
    </row>
    <row r="70" spans="1:7" s="27" customFormat="1" x14ac:dyDescent="0.25">
      <c r="A70" s="105"/>
      <c r="B70" s="146" t="s">
        <v>77</v>
      </c>
      <c r="C70" s="107"/>
      <c r="D70" s="108"/>
      <c r="E70" s="109"/>
      <c r="F70" s="109"/>
      <c r="G70" s="110"/>
    </row>
    <row r="71" spans="1:7" s="27" customFormat="1" x14ac:dyDescent="0.25">
      <c r="A71" s="105"/>
      <c r="B71" s="146" t="s">
        <v>194</v>
      </c>
      <c r="C71" s="107"/>
      <c r="D71" s="108"/>
      <c r="E71" s="109"/>
      <c r="F71" s="109"/>
      <c r="G71" s="110"/>
    </row>
    <row r="72" spans="1:7" s="27" customFormat="1" x14ac:dyDescent="0.25">
      <c r="A72" s="105"/>
      <c r="B72" s="146" t="s">
        <v>195</v>
      </c>
      <c r="C72" s="107"/>
      <c r="D72" s="108"/>
      <c r="E72" s="109"/>
      <c r="F72" s="109"/>
      <c r="G72" s="110"/>
    </row>
    <row r="73" spans="1:7" s="27" customFormat="1" x14ac:dyDescent="0.25">
      <c r="A73" s="105"/>
      <c r="B73" s="146" t="s">
        <v>196</v>
      </c>
      <c r="C73" s="107"/>
      <c r="D73" s="108"/>
      <c r="E73" s="109"/>
      <c r="F73" s="109"/>
      <c r="G73" s="110"/>
    </row>
    <row r="74" spans="1:7" s="27" customFormat="1" x14ac:dyDescent="0.25">
      <c r="A74" s="105"/>
      <c r="B74" s="146" t="s">
        <v>197</v>
      </c>
      <c r="C74" s="107"/>
      <c r="D74" s="108"/>
      <c r="E74" s="109"/>
      <c r="F74" s="109"/>
      <c r="G74" s="110"/>
    </row>
    <row r="75" spans="1:7" s="27" customFormat="1" x14ac:dyDescent="0.25">
      <c r="A75" s="105"/>
      <c r="B75" s="112" t="s">
        <v>198</v>
      </c>
      <c r="C75" s="107"/>
      <c r="D75" s="108"/>
      <c r="E75" s="109"/>
      <c r="F75" s="109"/>
      <c r="G75" s="110"/>
    </row>
    <row r="76" spans="1:7" s="27" customFormat="1" x14ac:dyDescent="0.25">
      <c r="A76" s="105"/>
      <c r="B76" s="112" t="s">
        <v>70</v>
      </c>
      <c r="E76" s="109"/>
      <c r="F76" s="109"/>
      <c r="G76" s="110"/>
    </row>
    <row r="77" spans="1:7" s="27" customFormat="1" x14ac:dyDescent="0.25">
      <c r="A77" s="105"/>
      <c r="B77" s="112" t="s">
        <v>78</v>
      </c>
      <c r="C77" s="107"/>
      <c r="D77" s="108"/>
      <c r="E77" s="109"/>
      <c r="F77" s="109"/>
      <c r="G77" s="110"/>
    </row>
    <row r="78" spans="1:7" s="27" customFormat="1" x14ac:dyDescent="0.25">
      <c r="A78" s="105"/>
      <c r="B78" s="112" t="s">
        <v>79</v>
      </c>
      <c r="C78" s="107"/>
      <c r="D78" s="70"/>
      <c r="E78" s="109"/>
      <c r="F78" s="109"/>
      <c r="G78" s="110"/>
    </row>
    <row r="79" spans="1:7" s="27" customFormat="1" x14ac:dyDescent="0.25">
      <c r="A79" s="105"/>
      <c r="B79" s="112" t="s">
        <v>80</v>
      </c>
      <c r="C79" s="107"/>
      <c r="D79" s="70"/>
      <c r="E79" s="109"/>
      <c r="F79" s="109"/>
      <c r="G79" s="110"/>
    </row>
    <row r="80" spans="1:7" s="27" customFormat="1" x14ac:dyDescent="0.25">
      <c r="A80" s="105"/>
      <c r="B80" s="147" t="s">
        <v>161</v>
      </c>
      <c r="C80" s="107" t="s">
        <v>0</v>
      </c>
      <c r="D80" s="70">
        <v>2</v>
      </c>
      <c r="E80" s="109"/>
      <c r="F80" s="104">
        <f t="shared" ref="F80" si="1">+ROUND(E80*D80,2)</f>
        <v>0</v>
      </c>
      <c r="G80" s="110"/>
    </row>
    <row r="81" spans="1:7" x14ac:dyDescent="0.25">
      <c r="B81" s="26"/>
      <c r="F81" s="104"/>
    </row>
    <row r="82" spans="1:7" ht="158.4" x14ac:dyDescent="0.25">
      <c r="A82" s="67" t="s">
        <v>28</v>
      </c>
      <c r="B82" s="16" t="s">
        <v>81</v>
      </c>
      <c r="F82" s="104"/>
    </row>
    <row r="83" spans="1:7" s="27" customFormat="1" x14ac:dyDescent="0.25">
      <c r="A83" s="105"/>
      <c r="B83" s="127" t="s">
        <v>57</v>
      </c>
      <c r="C83" s="107"/>
      <c r="D83" s="108"/>
      <c r="E83" s="109"/>
      <c r="F83" s="109"/>
      <c r="G83" s="110"/>
    </row>
    <row r="84" spans="1:7" s="27" customFormat="1" x14ac:dyDescent="0.25">
      <c r="A84" s="105"/>
      <c r="B84" s="119" t="s">
        <v>199</v>
      </c>
      <c r="C84" s="107"/>
      <c r="D84" s="108"/>
      <c r="E84" s="109"/>
      <c r="F84" s="109"/>
      <c r="G84" s="110"/>
    </row>
    <row r="85" spans="1:7" s="27" customFormat="1" x14ac:dyDescent="0.25">
      <c r="A85" s="105"/>
      <c r="B85" s="119" t="s">
        <v>200</v>
      </c>
      <c r="C85" s="107"/>
      <c r="D85" s="108"/>
      <c r="E85" s="109"/>
      <c r="F85" s="109"/>
      <c r="G85" s="110"/>
    </row>
    <row r="86" spans="1:7" s="27" customFormat="1" x14ac:dyDescent="0.25">
      <c r="A86" s="105"/>
      <c r="B86" s="119" t="s">
        <v>82</v>
      </c>
      <c r="C86" s="107"/>
      <c r="D86" s="108"/>
      <c r="E86" s="109"/>
      <c r="F86" s="109"/>
      <c r="G86" s="110"/>
    </row>
    <row r="87" spans="1:7" s="27" customFormat="1" x14ac:dyDescent="0.25">
      <c r="A87" s="105"/>
      <c r="B87" s="119" t="s">
        <v>83</v>
      </c>
      <c r="C87" s="107"/>
      <c r="D87" s="108"/>
      <c r="E87" s="109"/>
      <c r="F87" s="109"/>
      <c r="G87" s="110"/>
    </row>
    <row r="88" spans="1:7" s="27" customFormat="1" x14ac:dyDescent="0.25">
      <c r="A88" s="105"/>
      <c r="B88" s="119" t="s">
        <v>84</v>
      </c>
      <c r="C88" s="107"/>
      <c r="D88" s="108"/>
      <c r="E88" s="109"/>
      <c r="F88" s="109"/>
      <c r="G88" s="110"/>
    </row>
    <row r="89" spans="1:7" s="27" customFormat="1" x14ac:dyDescent="0.25">
      <c r="A89" s="105"/>
      <c r="B89" s="119" t="s">
        <v>85</v>
      </c>
      <c r="C89" s="107"/>
      <c r="D89" s="108"/>
      <c r="E89" s="109"/>
      <c r="F89" s="109"/>
      <c r="G89" s="110"/>
    </row>
    <row r="90" spans="1:7" s="27" customFormat="1" x14ac:dyDescent="0.25">
      <c r="A90" s="105"/>
      <c r="B90" s="148" t="s">
        <v>86</v>
      </c>
      <c r="C90" s="107"/>
      <c r="D90" s="108"/>
      <c r="E90" s="109"/>
      <c r="F90" s="109"/>
      <c r="G90" s="110"/>
    </row>
    <row r="91" spans="1:7" s="27" customFormat="1" x14ac:dyDescent="0.25">
      <c r="A91" s="105"/>
      <c r="B91" s="148" t="s">
        <v>87</v>
      </c>
      <c r="C91" s="107"/>
      <c r="D91" s="108"/>
      <c r="E91" s="109"/>
      <c r="F91" s="109"/>
      <c r="G91" s="110"/>
    </row>
    <row r="92" spans="1:7" s="27" customFormat="1" x14ac:dyDescent="0.25">
      <c r="A92" s="105"/>
      <c r="B92" s="148" t="s">
        <v>201</v>
      </c>
      <c r="C92" s="107"/>
      <c r="D92" s="108"/>
      <c r="E92" s="109"/>
      <c r="F92" s="109"/>
      <c r="G92" s="110"/>
    </row>
    <row r="93" spans="1:7" s="27" customFormat="1" x14ac:dyDescent="0.25">
      <c r="A93" s="105"/>
      <c r="B93" s="148" t="s">
        <v>202</v>
      </c>
      <c r="C93" s="107"/>
      <c r="D93" s="108"/>
      <c r="E93" s="109"/>
      <c r="F93" s="109"/>
      <c r="G93" s="110"/>
    </row>
    <row r="94" spans="1:7" s="27" customFormat="1" x14ac:dyDescent="0.25">
      <c r="A94" s="105"/>
      <c r="B94" s="148" t="s">
        <v>203</v>
      </c>
      <c r="C94" s="107"/>
      <c r="D94" s="108"/>
      <c r="E94" s="109"/>
      <c r="F94" s="109"/>
      <c r="G94" s="110"/>
    </row>
    <row r="95" spans="1:7" s="27" customFormat="1" x14ac:dyDescent="0.25">
      <c r="A95" s="105"/>
      <c r="B95" s="148" t="s">
        <v>204</v>
      </c>
      <c r="C95" s="107"/>
      <c r="D95" s="108"/>
      <c r="E95" s="109"/>
      <c r="F95" s="109"/>
      <c r="G95" s="110"/>
    </row>
    <row r="96" spans="1:7" s="27" customFormat="1" x14ac:dyDescent="0.25">
      <c r="A96" s="105"/>
      <c r="B96" s="148" t="s">
        <v>70</v>
      </c>
      <c r="E96" s="109"/>
      <c r="F96" s="109"/>
      <c r="G96" s="110"/>
    </row>
    <row r="97" spans="1:7" s="27" customFormat="1" x14ac:dyDescent="0.25">
      <c r="A97" s="105"/>
      <c r="B97" s="148" t="s">
        <v>88</v>
      </c>
      <c r="C97" s="107"/>
      <c r="D97" s="108"/>
      <c r="E97" s="109"/>
      <c r="F97" s="109"/>
      <c r="G97" s="110"/>
    </row>
    <row r="98" spans="1:7" s="27" customFormat="1" x14ac:dyDescent="0.25">
      <c r="A98" s="105"/>
      <c r="B98" s="148" t="s">
        <v>89</v>
      </c>
      <c r="C98" s="107"/>
      <c r="D98" s="70"/>
      <c r="E98" s="109"/>
      <c r="F98" s="109"/>
      <c r="G98" s="110"/>
    </row>
    <row r="99" spans="1:7" s="27" customFormat="1" x14ac:dyDescent="0.25">
      <c r="A99" s="105"/>
      <c r="B99" s="148" t="s">
        <v>80</v>
      </c>
      <c r="C99" s="107"/>
      <c r="D99" s="70"/>
      <c r="E99" s="109"/>
      <c r="F99" s="109"/>
      <c r="G99" s="110"/>
    </row>
    <row r="100" spans="1:7" s="27" customFormat="1" x14ac:dyDescent="0.25">
      <c r="A100" s="105"/>
      <c r="B100" s="147" t="s">
        <v>162</v>
      </c>
      <c r="C100" s="107" t="s">
        <v>0</v>
      </c>
      <c r="D100" s="70">
        <v>10</v>
      </c>
      <c r="E100" s="109"/>
      <c r="F100" s="104">
        <f t="shared" ref="F82:F100" si="2">+ROUND(E100*D100,2)</f>
        <v>0</v>
      </c>
      <c r="G100" s="110"/>
    </row>
    <row r="101" spans="1:7" s="27" customFormat="1" x14ac:dyDescent="0.25">
      <c r="A101" s="105"/>
      <c r="B101" s="148"/>
      <c r="C101" s="107"/>
      <c r="D101" s="70"/>
      <c r="E101" s="109"/>
      <c r="F101" s="109"/>
      <c r="G101" s="110"/>
    </row>
    <row r="102" spans="1:7" s="27" customFormat="1" x14ac:dyDescent="0.25">
      <c r="A102" s="105"/>
      <c r="B102" s="149" t="s">
        <v>57</v>
      </c>
      <c r="C102" s="107"/>
      <c r="D102" s="70"/>
      <c r="E102" s="109"/>
      <c r="F102" s="109"/>
      <c r="G102" s="110"/>
    </row>
    <row r="103" spans="1:7" s="27" customFormat="1" x14ac:dyDescent="0.25">
      <c r="A103" s="105"/>
      <c r="B103" s="148" t="s">
        <v>205</v>
      </c>
      <c r="C103" s="107"/>
      <c r="D103" s="70"/>
      <c r="E103" s="109"/>
      <c r="F103" s="109"/>
      <c r="G103" s="110"/>
    </row>
    <row r="104" spans="1:7" s="27" customFormat="1" x14ac:dyDescent="0.25">
      <c r="A104" s="105"/>
      <c r="B104" s="148" t="s">
        <v>206</v>
      </c>
      <c r="C104" s="107"/>
      <c r="D104" s="108"/>
      <c r="E104" s="109"/>
      <c r="F104" s="109"/>
      <c r="G104" s="110"/>
    </row>
    <row r="105" spans="1:7" s="27" customFormat="1" x14ac:dyDescent="0.25">
      <c r="A105" s="105"/>
      <c r="B105" s="148" t="s">
        <v>82</v>
      </c>
      <c r="C105" s="107"/>
      <c r="D105" s="108"/>
      <c r="E105" s="109"/>
      <c r="F105" s="109"/>
      <c r="G105" s="110"/>
    </row>
    <row r="106" spans="1:7" s="27" customFormat="1" x14ac:dyDescent="0.25">
      <c r="A106" s="105"/>
      <c r="B106" s="119" t="s">
        <v>90</v>
      </c>
      <c r="C106" s="107"/>
      <c r="D106" s="108"/>
      <c r="E106" s="109"/>
      <c r="F106" s="109"/>
      <c r="G106" s="110"/>
    </row>
    <row r="107" spans="1:7" s="27" customFormat="1" x14ac:dyDescent="0.25">
      <c r="A107" s="105"/>
      <c r="B107" s="119" t="s">
        <v>91</v>
      </c>
      <c r="C107" s="107"/>
      <c r="D107" s="108"/>
      <c r="E107" s="109"/>
      <c r="F107" s="109"/>
      <c r="G107" s="110"/>
    </row>
    <row r="108" spans="1:7" s="27" customFormat="1" x14ac:dyDescent="0.25">
      <c r="A108" s="105"/>
      <c r="B108" s="148" t="s">
        <v>92</v>
      </c>
      <c r="C108" s="107"/>
      <c r="D108" s="108"/>
      <c r="E108" s="109"/>
      <c r="F108" s="109"/>
      <c r="G108" s="110"/>
    </row>
    <row r="109" spans="1:7" s="27" customFormat="1" x14ac:dyDescent="0.25">
      <c r="A109" s="105"/>
      <c r="B109" s="148" t="s">
        <v>93</v>
      </c>
      <c r="C109" s="107"/>
      <c r="D109" s="108"/>
      <c r="E109" s="109"/>
      <c r="F109" s="109"/>
      <c r="G109" s="110"/>
    </row>
    <row r="110" spans="1:7" s="27" customFormat="1" x14ac:dyDescent="0.25">
      <c r="A110" s="105"/>
      <c r="B110" s="148" t="s">
        <v>207</v>
      </c>
      <c r="C110" s="107"/>
      <c r="D110" s="108"/>
      <c r="E110" s="109"/>
      <c r="F110" s="109"/>
      <c r="G110" s="110"/>
    </row>
    <row r="111" spans="1:7" s="27" customFormat="1" x14ac:dyDescent="0.25">
      <c r="A111" s="105"/>
      <c r="B111" s="148" t="s">
        <v>201</v>
      </c>
      <c r="C111" s="107"/>
      <c r="D111" s="108"/>
      <c r="E111" s="109"/>
      <c r="F111" s="109"/>
      <c r="G111" s="110"/>
    </row>
    <row r="112" spans="1:7" s="27" customFormat="1" x14ac:dyDescent="0.25">
      <c r="A112" s="105"/>
      <c r="B112" s="148" t="s">
        <v>202</v>
      </c>
      <c r="C112" s="107"/>
      <c r="D112" s="108"/>
      <c r="E112" s="109"/>
      <c r="F112" s="109"/>
      <c r="G112" s="110"/>
    </row>
    <row r="113" spans="1:7" s="27" customFormat="1" x14ac:dyDescent="0.25">
      <c r="A113" s="105"/>
      <c r="B113" s="148" t="s">
        <v>203</v>
      </c>
      <c r="C113" s="107"/>
      <c r="D113" s="108"/>
      <c r="E113" s="109"/>
      <c r="F113" s="109"/>
      <c r="G113" s="110"/>
    </row>
    <row r="114" spans="1:7" s="27" customFormat="1" x14ac:dyDescent="0.25">
      <c r="A114" s="105"/>
      <c r="B114" s="148" t="s">
        <v>204</v>
      </c>
      <c r="C114" s="107"/>
      <c r="D114" s="108"/>
      <c r="E114" s="109"/>
      <c r="F114" s="109"/>
      <c r="G114" s="110"/>
    </row>
    <row r="115" spans="1:7" s="27" customFormat="1" x14ac:dyDescent="0.25">
      <c r="A115" s="105"/>
      <c r="B115" s="148" t="s">
        <v>70</v>
      </c>
      <c r="D115" s="70"/>
      <c r="E115" s="109"/>
      <c r="F115" s="109"/>
      <c r="G115" s="110"/>
    </row>
    <row r="116" spans="1:7" s="27" customFormat="1" x14ac:dyDescent="0.25">
      <c r="A116" s="105"/>
      <c r="B116" s="148" t="s">
        <v>94</v>
      </c>
      <c r="C116" s="107"/>
      <c r="D116" s="70"/>
      <c r="E116" s="109"/>
      <c r="F116" s="109"/>
      <c r="G116" s="110"/>
    </row>
    <row r="117" spans="1:7" s="27" customFormat="1" x14ac:dyDescent="0.25">
      <c r="A117" s="105"/>
      <c r="B117" s="148" t="s">
        <v>89</v>
      </c>
      <c r="C117" s="107"/>
      <c r="D117" s="70"/>
      <c r="E117" s="109"/>
      <c r="F117" s="109"/>
      <c r="G117" s="110"/>
    </row>
    <row r="118" spans="1:7" s="27" customFormat="1" x14ac:dyDescent="0.25">
      <c r="A118" s="105"/>
      <c r="B118" s="148" t="s">
        <v>80</v>
      </c>
      <c r="C118" s="107"/>
      <c r="D118" s="70"/>
      <c r="E118" s="109"/>
      <c r="F118" s="109"/>
      <c r="G118" s="110"/>
    </row>
    <row r="119" spans="1:7" s="27" customFormat="1" x14ac:dyDescent="0.25">
      <c r="A119" s="105"/>
      <c r="B119" s="147" t="s">
        <v>163</v>
      </c>
      <c r="C119" s="107" t="s">
        <v>0</v>
      </c>
      <c r="D119" s="70">
        <v>1</v>
      </c>
      <c r="E119" s="109"/>
      <c r="F119" s="104">
        <f t="shared" ref="F119" si="3">+ROUND(E119*D119,2)</f>
        <v>0</v>
      </c>
      <c r="G119" s="110"/>
    </row>
    <row r="120" spans="1:7" x14ac:dyDescent="0.25">
      <c r="B120" s="150"/>
      <c r="F120" s="104"/>
    </row>
    <row r="121" spans="1:7" ht="79.2" x14ac:dyDescent="0.25">
      <c r="A121" s="67" t="s">
        <v>29</v>
      </c>
      <c r="B121" s="141" t="s">
        <v>95</v>
      </c>
      <c r="F121" s="104"/>
    </row>
    <row r="122" spans="1:7" x14ac:dyDescent="0.25">
      <c r="B122" s="147" t="s">
        <v>164</v>
      </c>
      <c r="C122" s="107" t="s">
        <v>0</v>
      </c>
      <c r="D122" s="70">
        <v>1</v>
      </c>
      <c r="E122" s="118"/>
      <c r="F122" s="104">
        <f t="shared" ref="F122" si="4">+ROUND(E122*D122,2)</f>
        <v>0</v>
      </c>
    </row>
    <row r="123" spans="1:7" x14ac:dyDescent="0.25">
      <c r="B123" s="150"/>
      <c r="F123" s="104"/>
    </row>
    <row r="124" spans="1:7" ht="52.8" x14ac:dyDescent="0.25">
      <c r="A124" s="67" t="s">
        <v>30</v>
      </c>
      <c r="B124" s="141" t="s">
        <v>165</v>
      </c>
      <c r="F124" s="104"/>
    </row>
    <row r="125" spans="1:7" s="27" customFormat="1" ht="52.8" x14ac:dyDescent="0.25">
      <c r="A125" s="105"/>
      <c r="B125" s="146" t="s">
        <v>96</v>
      </c>
      <c r="C125" s="107"/>
      <c r="D125" s="70"/>
      <c r="E125" s="109"/>
      <c r="F125" s="109"/>
      <c r="G125" s="110"/>
    </row>
    <row r="126" spans="1:7" s="27" customFormat="1" ht="39.6" x14ac:dyDescent="0.25">
      <c r="A126" s="105"/>
      <c r="B126" s="112" t="s">
        <v>97</v>
      </c>
      <c r="C126" s="107"/>
      <c r="D126" s="70"/>
      <c r="E126" s="109"/>
      <c r="F126" s="109"/>
      <c r="G126" s="110"/>
    </row>
    <row r="127" spans="1:7" s="27" customFormat="1" ht="52.8" x14ac:dyDescent="0.25">
      <c r="A127" s="105"/>
      <c r="B127" s="112" t="s">
        <v>98</v>
      </c>
      <c r="C127" s="107"/>
      <c r="D127" s="70"/>
      <c r="E127" s="109"/>
      <c r="F127" s="109"/>
      <c r="G127" s="110"/>
    </row>
    <row r="128" spans="1:7" s="27" customFormat="1" ht="26.4" x14ac:dyDescent="0.25">
      <c r="A128" s="105"/>
      <c r="B128" s="146" t="s">
        <v>166</v>
      </c>
      <c r="C128" s="107"/>
      <c r="D128" s="70"/>
      <c r="E128" s="109"/>
      <c r="F128" s="109"/>
      <c r="G128" s="110"/>
    </row>
    <row r="129" spans="1:7" s="27" customFormat="1" x14ac:dyDescent="0.25">
      <c r="A129" s="105"/>
      <c r="B129" s="146" t="s">
        <v>99</v>
      </c>
      <c r="C129" s="107"/>
      <c r="D129" s="70"/>
      <c r="E129" s="109"/>
      <c r="F129" s="109"/>
      <c r="G129" s="110"/>
    </row>
    <row r="130" spans="1:7" s="27" customFormat="1" x14ac:dyDescent="0.25">
      <c r="A130" s="105"/>
      <c r="B130" s="146" t="s">
        <v>208</v>
      </c>
      <c r="C130" s="107"/>
      <c r="D130" s="70"/>
      <c r="E130" s="109"/>
      <c r="F130" s="109"/>
      <c r="G130" s="110"/>
    </row>
    <row r="131" spans="1:7" s="27" customFormat="1" x14ac:dyDescent="0.25">
      <c r="A131" s="105"/>
      <c r="B131" s="146" t="s">
        <v>209</v>
      </c>
      <c r="C131" s="107"/>
      <c r="D131" s="70"/>
      <c r="E131" s="109"/>
      <c r="F131" s="109"/>
      <c r="G131" s="110"/>
    </row>
    <row r="132" spans="1:7" s="27" customFormat="1" ht="26.4" x14ac:dyDescent="0.25">
      <c r="A132" s="105"/>
      <c r="B132" s="147" t="s">
        <v>167</v>
      </c>
      <c r="C132" s="107" t="s">
        <v>0</v>
      </c>
      <c r="D132" s="70">
        <v>1</v>
      </c>
      <c r="E132" s="109"/>
      <c r="F132" s="104">
        <f t="shared" ref="F132" si="5">+ROUND(E132*D132,2)</f>
        <v>0</v>
      </c>
      <c r="G132" s="110"/>
    </row>
    <row r="133" spans="1:7" x14ac:dyDescent="0.25">
      <c r="B133" s="150"/>
      <c r="F133" s="104"/>
    </row>
    <row r="134" spans="1:7" ht="39.6" x14ac:dyDescent="0.25">
      <c r="A134" s="67" t="s">
        <v>31</v>
      </c>
      <c r="B134" s="141" t="s">
        <v>100</v>
      </c>
      <c r="F134" s="104"/>
    </row>
    <row r="135" spans="1:7" x14ac:dyDescent="0.25">
      <c r="B135" s="151" t="s">
        <v>168</v>
      </c>
      <c r="C135" s="69" t="s">
        <v>0</v>
      </c>
      <c r="D135" s="70">
        <v>9</v>
      </c>
      <c r="E135" s="118"/>
      <c r="F135" s="104">
        <f t="shared" ref="F135:F137" si="6">+ROUND(E135*D135,2)</f>
        <v>0</v>
      </c>
    </row>
    <row r="136" spans="1:7" x14ac:dyDescent="0.25">
      <c r="B136" s="151" t="s">
        <v>169</v>
      </c>
      <c r="C136" s="69" t="s">
        <v>0</v>
      </c>
      <c r="D136" s="70">
        <v>2</v>
      </c>
      <c r="E136" s="118"/>
      <c r="F136" s="104">
        <f t="shared" si="6"/>
        <v>0</v>
      </c>
    </row>
    <row r="137" spans="1:7" x14ac:dyDescent="0.25">
      <c r="B137" s="151" t="s">
        <v>170</v>
      </c>
      <c r="C137" s="69" t="s">
        <v>0</v>
      </c>
      <c r="D137" s="70">
        <v>1</v>
      </c>
      <c r="E137" s="118"/>
      <c r="F137" s="104">
        <f t="shared" si="6"/>
        <v>0</v>
      </c>
    </row>
    <row r="138" spans="1:7" x14ac:dyDescent="0.25">
      <c r="B138" s="150"/>
      <c r="F138" s="104"/>
    </row>
    <row r="139" spans="1:7" ht="52.8" x14ac:dyDescent="0.25">
      <c r="A139" s="67" t="s">
        <v>32</v>
      </c>
      <c r="B139" s="16" t="s">
        <v>154</v>
      </c>
      <c r="F139" s="104"/>
    </row>
    <row r="140" spans="1:7" x14ac:dyDescent="0.25">
      <c r="B140" s="26" t="s">
        <v>101</v>
      </c>
      <c r="C140" s="69" t="s">
        <v>155</v>
      </c>
      <c r="D140" s="70">
        <v>14</v>
      </c>
      <c r="E140" s="118"/>
      <c r="F140" s="104">
        <f t="shared" ref="F140:F141" si="7">+ROUND(E140*D140,2)</f>
        <v>0</v>
      </c>
    </row>
    <row r="141" spans="1:7" x14ac:dyDescent="0.25">
      <c r="B141" s="26" t="s">
        <v>102</v>
      </c>
      <c r="C141" s="69" t="s">
        <v>155</v>
      </c>
      <c r="D141" s="70">
        <v>14</v>
      </c>
      <c r="E141" s="118"/>
      <c r="F141" s="104">
        <f t="shared" si="7"/>
        <v>0</v>
      </c>
    </row>
    <row r="142" spans="1:7" x14ac:dyDescent="0.25">
      <c r="B142" s="26" t="s">
        <v>103</v>
      </c>
      <c r="C142" s="69" t="s">
        <v>155</v>
      </c>
      <c r="D142" s="70">
        <v>2</v>
      </c>
      <c r="E142" s="118"/>
      <c r="F142" s="104">
        <f t="shared" ref="F142:F143" si="8">+ROUND(E142*D142,2)</f>
        <v>0</v>
      </c>
    </row>
    <row r="143" spans="1:7" x14ac:dyDescent="0.25">
      <c r="B143" s="26" t="s">
        <v>104</v>
      </c>
      <c r="C143" s="69" t="s">
        <v>155</v>
      </c>
      <c r="D143" s="70">
        <v>57</v>
      </c>
      <c r="E143" s="118"/>
      <c r="F143" s="104">
        <f t="shared" si="8"/>
        <v>0</v>
      </c>
    </row>
    <row r="144" spans="1:7" x14ac:dyDescent="0.25">
      <c r="B144" s="26" t="s">
        <v>105</v>
      </c>
      <c r="C144" s="69" t="s">
        <v>155</v>
      </c>
      <c r="D144" s="70">
        <v>50</v>
      </c>
      <c r="E144" s="118"/>
      <c r="F144" s="104">
        <f t="shared" ref="F144:F145" si="9">+ROUND(E144*D144,2)</f>
        <v>0</v>
      </c>
    </row>
    <row r="145" spans="1:6" x14ac:dyDescent="0.25">
      <c r="B145" s="26" t="s">
        <v>106</v>
      </c>
      <c r="C145" s="69" t="s">
        <v>155</v>
      </c>
      <c r="D145" s="70">
        <v>73</v>
      </c>
      <c r="E145" s="118"/>
      <c r="F145" s="104">
        <f t="shared" si="9"/>
        <v>0</v>
      </c>
    </row>
    <row r="146" spans="1:6" x14ac:dyDescent="0.25">
      <c r="B146" s="26" t="s">
        <v>107</v>
      </c>
      <c r="C146" s="69" t="s">
        <v>155</v>
      </c>
      <c r="D146" s="70">
        <v>35</v>
      </c>
      <c r="E146" s="118"/>
      <c r="F146" s="104">
        <f t="shared" ref="F146" si="10">+ROUND(E146*D146,2)</f>
        <v>0</v>
      </c>
    </row>
    <row r="147" spans="1:6" x14ac:dyDescent="0.25">
      <c r="B147" s="117" t="s">
        <v>153</v>
      </c>
      <c r="E147" s="118"/>
      <c r="F147" s="104"/>
    </row>
    <row r="148" spans="1:6" x14ac:dyDescent="0.25">
      <c r="B148" s="26"/>
      <c r="F148" s="104"/>
    </row>
    <row r="149" spans="1:6" ht="39.6" x14ac:dyDescent="0.25">
      <c r="A149" s="67" t="s">
        <v>33</v>
      </c>
      <c r="B149" s="16" t="s">
        <v>108</v>
      </c>
      <c r="F149" s="104"/>
    </row>
    <row r="150" spans="1:6" x14ac:dyDescent="0.25">
      <c r="B150" s="26" t="s">
        <v>109</v>
      </c>
      <c r="C150" s="69" t="s">
        <v>155</v>
      </c>
      <c r="D150" s="70">
        <v>150</v>
      </c>
      <c r="E150" s="118"/>
      <c r="F150" s="104">
        <f t="shared" ref="F150" si="11">+ROUND(E150*D150,2)</f>
        <v>0</v>
      </c>
    </row>
    <row r="151" spans="1:6" x14ac:dyDescent="0.25">
      <c r="B151" s="117" t="s">
        <v>153</v>
      </c>
      <c r="E151" s="118"/>
      <c r="F151" s="104"/>
    </row>
    <row r="152" spans="1:6" x14ac:dyDescent="0.25">
      <c r="B152" s="26"/>
      <c r="F152" s="104"/>
    </row>
    <row r="153" spans="1:6" x14ac:dyDescent="0.25">
      <c r="A153" s="67" t="s">
        <v>34</v>
      </c>
      <c r="B153" s="16" t="s">
        <v>110</v>
      </c>
      <c r="C153" s="69" t="s">
        <v>111</v>
      </c>
      <c r="D153" s="70">
        <v>8</v>
      </c>
      <c r="F153" s="104">
        <f t="shared" ref="F153" si="12">+ROUND(E153*D153,2)</f>
        <v>0</v>
      </c>
    </row>
    <row r="154" spans="1:6" x14ac:dyDescent="0.25">
      <c r="B154" s="117" t="s">
        <v>153</v>
      </c>
      <c r="E154" s="118"/>
      <c r="F154" s="104"/>
    </row>
    <row r="155" spans="1:6" x14ac:dyDescent="0.25">
      <c r="B155" s="26"/>
      <c r="F155" s="104"/>
    </row>
    <row r="156" spans="1:6" ht="52.8" x14ac:dyDescent="0.25">
      <c r="A156" s="67" t="s">
        <v>35</v>
      </c>
      <c r="B156" s="16" t="s">
        <v>156</v>
      </c>
      <c r="C156" s="69" t="s">
        <v>157</v>
      </c>
      <c r="D156" s="70">
        <v>1</v>
      </c>
      <c r="F156" s="104">
        <f t="shared" ref="F156" si="13">+ROUND(E156*D156,2)</f>
        <v>0</v>
      </c>
    </row>
    <row r="157" spans="1:6" x14ac:dyDescent="0.25">
      <c r="B157" s="150"/>
      <c r="F157" s="104"/>
    </row>
    <row r="158" spans="1:6" ht="26.4" x14ac:dyDescent="0.25">
      <c r="A158" s="67" t="s">
        <v>36</v>
      </c>
      <c r="B158" s="141" t="s">
        <v>112</v>
      </c>
      <c r="F158" s="104"/>
    </row>
    <row r="159" spans="1:6" x14ac:dyDescent="0.25">
      <c r="B159" s="150" t="s">
        <v>113</v>
      </c>
      <c r="C159" s="69" t="s">
        <v>157</v>
      </c>
      <c r="D159" s="70">
        <v>1</v>
      </c>
      <c r="E159" s="118"/>
      <c r="F159" s="104">
        <f t="shared" ref="F159" si="14">+ROUND(E159*D159,2)</f>
        <v>0</v>
      </c>
    </row>
    <row r="160" spans="1:6" ht="39.6" x14ac:dyDescent="0.25">
      <c r="B160" s="26" t="s">
        <v>114</v>
      </c>
      <c r="E160" s="118"/>
      <c r="F160" s="104"/>
    </row>
    <row r="161" spans="1:6" x14ac:dyDescent="0.25">
      <c r="B161" s="26"/>
      <c r="F161" s="104"/>
    </row>
    <row r="162" spans="1:6" ht="39.6" x14ac:dyDescent="0.25">
      <c r="A162" s="67" t="s">
        <v>37</v>
      </c>
      <c r="B162" s="16" t="s">
        <v>115</v>
      </c>
      <c r="C162" s="69" t="s">
        <v>157</v>
      </c>
      <c r="D162" s="70">
        <v>1</v>
      </c>
      <c r="F162" s="104">
        <f t="shared" ref="F162" si="15">+ROUND(E162*D162,2)</f>
        <v>0</v>
      </c>
    </row>
    <row r="163" spans="1:6" x14ac:dyDescent="0.25">
      <c r="B163" s="26"/>
      <c r="F163" s="104"/>
    </row>
    <row r="164" spans="1:6" ht="52.8" x14ac:dyDescent="0.25">
      <c r="A164" s="67" t="s">
        <v>38</v>
      </c>
      <c r="B164" s="16" t="s">
        <v>118</v>
      </c>
      <c r="C164" s="69" t="s">
        <v>157</v>
      </c>
      <c r="D164" s="70">
        <v>1</v>
      </c>
      <c r="E164" s="118"/>
      <c r="F164" s="104">
        <f t="shared" ref="F164" si="16">+ROUND(E164*D164,2)</f>
        <v>0</v>
      </c>
    </row>
    <row r="165" spans="1:6" x14ac:dyDescent="0.25">
      <c r="B165" s="26"/>
      <c r="F165" s="104"/>
    </row>
    <row r="166" spans="1:6" ht="26.4" x14ac:dyDescent="0.25">
      <c r="A166" s="67" t="s">
        <v>116</v>
      </c>
      <c r="B166" s="141" t="s">
        <v>171</v>
      </c>
      <c r="C166" s="69" t="s">
        <v>157</v>
      </c>
      <c r="D166" s="70">
        <v>1</v>
      </c>
      <c r="E166" s="118"/>
      <c r="F166" s="104">
        <f t="shared" ref="F166" si="17">+ROUND(E166*D166,2)</f>
        <v>0</v>
      </c>
    </row>
    <row r="167" spans="1:6" x14ac:dyDescent="0.25">
      <c r="B167" s="26"/>
      <c r="F167" s="104"/>
    </row>
    <row r="168" spans="1:6" x14ac:dyDescent="0.25">
      <c r="A168" s="67" t="s">
        <v>117</v>
      </c>
      <c r="B168" s="16" t="s">
        <v>119</v>
      </c>
      <c r="C168" s="69" t="s">
        <v>157</v>
      </c>
      <c r="D168" s="70">
        <v>1</v>
      </c>
      <c r="E168" s="118"/>
      <c r="F168" s="104">
        <f t="shared" ref="F168" si="18">+ROUND(E168*D168,2)</f>
        <v>0</v>
      </c>
    </row>
    <row r="169" spans="1:6" x14ac:dyDescent="0.25">
      <c r="A169" s="120">
        <v>1</v>
      </c>
      <c r="B169" s="121" t="s">
        <v>41</v>
      </c>
      <c r="C169" s="122"/>
      <c r="D169" s="123"/>
      <c r="E169" s="124"/>
      <c r="F169" s="125">
        <f>SUM(F14:F168)</f>
        <v>0</v>
      </c>
    </row>
  </sheetData>
  <mergeCells count="1">
    <mergeCell ref="A2:F2"/>
  </mergeCells>
  <pageMargins left="0.74803149606299213" right="0.74803149606299213" top="0.98425196850393704" bottom="0.98425196850393704" header="0.51181102362204722" footer="0.51181102362204722"/>
  <pageSetup paperSize="9" scale="74" orientation="portrait" r:id="rId1"/>
  <headerFooter alignWithMargins="0">
    <oddFooter>&amp;C&amp;P /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D7"/>
  <sheetViews>
    <sheetView showZeros="0" view="pageBreakPreview" zoomScaleNormal="100" zoomScaleSheetLayoutView="100" workbookViewId="0">
      <selection activeCell="A2" sqref="A2:D2"/>
    </sheetView>
  </sheetViews>
  <sheetFormatPr defaultColWidth="8.88671875" defaultRowHeight="13.2" x14ac:dyDescent="0.25"/>
  <cols>
    <col min="1" max="1" width="5.6640625" style="17" customWidth="1"/>
    <col min="2" max="2" width="50.6640625" style="17" customWidth="1"/>
    <col min="3" max="3" width="5.6640625" style="17" customWidth="1"/>
    <col min="4" max="4" width="22.6640625" style="63" customWidth="1"/>
    <col min="5" max="16384" width="8.88671875" style="17"/>
  </cols>
  <sheetData>
    <row r="1" spans="1:4" ht="12" customHeight="1" x14ac:dyDescent="0.25">
      <c r="B1" s="18"/>
    </row>
    <row r="2" spans="1:4" s="19" customFormat="1" ht="15" customHeight="1" x14ac:dyDescent="0.25">
      <c r="A2" s="156" t="s">
        <v>159</v>
      </c>
      <c r="B2" s="156"/>
      <c r="C2" s="156"/>
      <c r="D2" s="156"/>
    </row>
    <row r="3" spans="1:4" s="19" customFormat="1" ht="10.5" customHeight="1" x14ac:dyDescent="0.25">
      <c r="A3" s="20"/>
      <c r="B3" s="21"/>
      <c r="C3" s="22"/>
      <c r="D3" s="64"/>
    </row>
    <row r="4" spans="1:4" s="19" customFormat="1" x14ac:dyDescent="0.25">
      <c r="A4" s="60">
        <v>1</v>
      </c>
      <c r="B4" s="61" t="str">
        <f>Troškovnik!B10</f>
        <v>INSTALACIJE GRIJANJA I HLAĐENJA - VRV SUSTAV</v>
      </c>
      <c r="C4" s="62"/>
      <c r="D4" s="65">
        <f>Troškovnik!F169</f>
        <v>0</v>
      </c>
    </row>
    <row r="5" spans="1:4" s="19" customFormat="1" x14ac:dyDescent="0.25">
      <c r="A5" s="28"/>
      <c r="B5" s="23" t="s">
        <v>25</v>
      </c>
      <c r="C5" s="24"/>
      <c r="D5" s="66">
        <f>SUM(D4:D4)</f>
        <v>0</v>
      </c>
    </row>
    <row r="6" spans="1:4" s="19" customFormat="1" x14ac:dyDescent="0.25">
      <c r="A6" s="25"/>
      <c r="B6" s="23" t="s">
        <v>26</v>
      </c>
      <c r="C6" s="24"/>
      <c r="D6" s="66">
        <f>+D5*0.25</f>
        <v>0</v>
      </c>
    </row>
    <row r="7" spans="1:4" x14ac:dyDescent="0.25">
      <c r="A7" s="25"/>
      <c r="B7" s="23" t="s">
        <v>27</v>
      </c>
      <c r="C7" s="24"/>
      <c r="D7" s="66">
        <f>+D6+D5</f>
        <v>0</v>
      </c>
    </row>
  </sheetData>
  <mergeCells count="1">
    <mergeCell ref="A2:D2"/>
  </mergeCells>
  <pageMargins left="0.70866141732283472" right="0.70866141732283472" top="0.74803149606299213" bottom="0.74803149606299213" header="0.31496062992125984" footer="0.31496062992125984"/>
  <pageSetup paperSize="9"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Naslovna</vt:lpstr>
      <vt:lpstr>Opći uvjeti</vt:lpstr>
      <vt:lpstr>Teh. uvjeti izvođenja</vt:lpstr>
      <vt:lpstr>Troškovnik</vt:lpstr>
      <vt:lpstr>REKAPITULACIJA</vt:lpstr>
      <vt:lpstr>'Opći uvjeti'!Print_Area</vt:lpstr>
      <vt:lpstr>'Teh. uvjeti izvođenja'!Print_Area</vt:lpstr>
      <vt:lpstr>Troškovnik!Print_Area</vt:lpstr>
    </vt:vector>
  </TitlesOfParts>
  <Company>AVOKA-ING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Vedran Vrabec</dc:creator>
  <cp:lastModifiedBy>Tomislav Hercigonja</cp:lastModifiedBy>
  <cp:lastPrinted>2014-05-05T13:52:13Z</cp:lastPrinted>
  <dcterms:created xsi:type="dcterms:W3CDTF">2005-11-13T21:07:35Z</dcterms:created>
  <dcterms:modified xsi:type="dcterms:W3CDTF">2021-09-11T09:04:20Z</dcterms:modified>
</cp:coreProperties>
</file>